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tables/table1.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327"/>
  <workbookPr defaultThemeVersion="124226"/>
  <mc:AlternateContent xmlns:mc="http://schemas.openxmlformats.org/markup-compatibility/2006">
    <mc:Choice Requires="x15">
      <x15ac:absPath xmlns:x15ac="http://schemas.microsoft.com/office/spreadsheetml/2010/11/ac" url="C:\Users\grossc\appdata\local\temp\tm_temp\TM_2\"/>
    </mc:Choice>
  </mc:AlternateContent>
  <xr:revisionPtr revIDLastSave="0" documentId="13_ncr:1_{16FE2E50-2542-4830-9111-9E1A1CC6D5A0}" xr6:coauthVersionLast="47" xr6:coauthVersionMax="47" xr10:uidLastSave="{00000000-0000-0000-0000-000000000000}"/>
  <bookViews>
    <workbookView xWindow="28680" yWindow="-120" windowWidth="29040" windowHeight="15840" tabRatio="732" xr2:uid="{00000000-000D-0000-FFFF-FFFF00000000}"/>
  </bookViews>
  <sheets>
    <sheet name="AC" sheetId="15" r:id="rId1"/>
    <sheet name="AC Group Purch Flowchart" sheetId="12" state="hidden" r:id="rId2"/>
    <sheet name="AC Sole Source Flowchart" sheetId="11" state="hidden" r:id="rId3"/>
    <sheet name="FS" sheetId="3" state="hidden" r:id="rId4"/>
    <sheet name="FS Flowchart" sheetId="7" state="hidden" r:id="rId5"/>
    <sheet name="SA" sheetId="4" state="hidden" r:id="rId6"/>
    <sheet name="SA IC Matrix" sheetId="10" state="hidden" r:id="rId7"/>
    <sheet name="Menus" sheetId="2" state="hidden" r:id="rId8"/>
    <sheet name="Reporting Level Matrix" sheetId="8" r:id="rId9"/>
    <sheet name="LOR workflow" sheetId="14" r:id="rId10"/>
  </sheets>
  <definedNames>
    <definedName name="LOR" localSheetId="0">#REF!</definedName>
    <definedName name="LOR">#REF!</definedName>
    <definedName name="_xlnm.Print_Area" localSheetId="4">'FS Flowchart'!$A$1:$G$11</definedName>
    <definedName name="TMB1016333088" localSheetId="0">#REF!</definedName>
    <definedName name="TMB1016333088">#REF!</definedName>
    <definedName name="TMB2024342603" localSheetId="0">#REF!</definedName>
    <definedName name="TMB2024342603">#REF!</definedName>
    <definedName name="TMB2083790062" localSheetId="0">#REF!</definedName>
    <definedName name="TMB2083790062">#REF!</definedName>
    <definedName name="TMB220616187" localSheetId="0">#REF!</definedName>
    <definedName name="TMB220616187">#REF!</definedName>
    <definedName name="TMB254359535" localSheetId="0">#REF!</definedName>
    <definedName name="TMB254359535">#REF!</definedName>
    <definedName name="TMB494106353" localSheetId="0">#REF!</definedName>
    <definedName name="TMB494106353">#REF!</definedName>
    <definedName name="TMB998640237" localSheetId="0">#REF!</definedName>
    <definedName name="TMB998640237">#REF!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P28" i="4"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Scott Deviney</author>
    <author>DeViney, Scott (SAO)</author>
    <author>Meyer, Renee (SAO)</author>
  </authors>
  <commentList>
    <comment ref="A22" authorId="0" shapeId="0" xr:uid="{00000000-0006-0000-0000-000001000000}">
      <text>
        <r>
          <rPr>
            <sz val="9"/>
            <color indexed="81"/>
            <rFont val="Tahoma"/>
            <family val="2"/>
          </rPr>
          <t>Relate the deficiency evaluation to TM issue #(s) for the issue or aggregated issues evaluated</t>
        </r>
      </text>
    </comment>
    <comment ref="D22" authorId="1" shapeId="0" xr:uid="{00000000-0006-0000-0000-000002000000}">
      <text>
        <r>
          <rPr>
            <b/>
            <sz val="9"/>
            <color indexed="81"/>
            <rFont val="Tahoma"/>
            <family val="2"/>
          </rPr>
          <t>Cause</t>
        </r>
        <r>
          <rPr>
            <sz val="9"/>
            <color indexed="81"/>
            <rFont val="Tahoma"/>
            <family val="2"/>
          </rPr>
          <t xml:space="preserve"> is why did the condition occur? Because - usually tied to something missing from the control - did not do, did not know to do, was not aware of something… etc. </t>
        </r>
      </text>
    </comment>
    <comment ref="E22" authorId="2" shapeId="0" xr:uid="{00000000-0006-0000-0000-000003000000}">
      <text>
        <r>
          <rPr>
            <b/>
            <sz val="9"/>
            <color indexed="81"/>
            <rFont val="Tahoma"/>
            <family val="2"/>
          </rPr>
          <t>Perspective:</t>
        </r>
        <r>
          <rPr>
            <sz val="9"/>
            <color indexed="81"/>
            <rFont val="Tahoma"/>
            <family val="2"/>
          </rPr>
          <t xml:space="preserve"> what dollars are associated with the control (ie total credit card charges) or # of transactions. Consider the driver of the activity</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Scott Deviney</author>
    <author>Pritchard, Brandi (SAO)</author>
    <author>DeViney, Scott (SAO)</author>
    <author>Meyer, Renee (SAO)</author>
  </authors>
  <commentList>
    <comment ref="A22" authorId="0" shapeId="0" xr:uid="{00000000-0006-0000-0300-000001000000}">
      <text>
        <r>
          <rPr>
            <sz val="9"/>
            <color indexed="81"/>
            <rFont val="Tahoma"/>
            <family val="2"/>
          </rPr>
          <t>Relate the deficiency evaluation to TM issue #(s) for the issue or aggregated issues evaluated</t>
        </r>
      </text>
    </comment>
    <comment ref="B22" authorId="1" shapeId="0" xr:uid="{00000000-0006-0000-0300-000002000000}">
      <text>
        <r>
          <rPr>
            <sz val="9"/>
            <color indexed="81"/>
            <rFont val="Tahoma"/>
            <family val="2"/>
          </rPr>
          <t>Should list the deficiency that caused (or could have caused) a FS error. This column should NOT just list the errors.</t>
        </r>
      </text>
    </comment>
    <comment ref="C22" authorId="2" shapeId="0" xr:uid="{00000000-0006-0000-0300-000003000000}">
      <text>
        <r>
          <rPr>
            <b/>
            <sz val="9"/>
            <color indexed="81"/>
            <rFont val="Tahoma"/>
            <family val="2"/>
          </rPr>
          <t>Cause</t>
        </r>
        <r>
          <rPr>
            <sz val="9"/>
            <color indexed="81"/>
            <rFont val="Tahoma"/>
            <family val="2"/>
          </rPr>
          <t xml:space="preserve"> is why did the condition occur? Because - usually tied to something missing from the control - did not do, did not know to do, was not aware of something… etc. </t>
        </r>
      </text>
    </comment>
    <comment ref="D22" authorId="3" shapeId="0" xr:uid="{00000000-0006-0000-0300-000004000000}">
      <text>
        <r>
          <rPr>
            <b/>
            <sz val="9"/>
            <color indexed="81"/>
            <rFont val="Tahoma"/>
            <family val="2"/>
          </rPr>
          <t>Perspective:</t>
        </r>
        <r>
          <rPr>
            <sz val="9"/>
            <color indexed="81"/>
            <rFont val="Tahoma"/>
            <family val="2"/>
          </rPr>
          <t xml:space="preserve"> describe the population(s) affected by the control deficiency (line items, activity or disclosures).  Give perspective in terms of the amount of dollars associated with the control  or # of transactions.</t>
        </r>
      </text>
    </comment>
    <comment ref="E22" authorId="0" shapeId="0" xr:uid="{00000000-0006-0000-0300-000005000000}">
      <text>
        <r>
          <rPr>
            <sz val="9"/>
            <color indexed="81"/>
            <rFont val="Tahoma"/>
            <family val="2"/>
          </rPr>
          <t>Describe all known and likely misstatements identified on the Aggregation of Misstatements spreadsheet that the weakness caused or contributed to.</t>
        </r>
      </text>
    </comment>
    <comment ref="F22" authorId="0" shapeId="0" xr:uid="{00000000-0006-0000-0300-000006000000}">
      <text>
        <r>
          <rPr>
            <b/>
            <sz val="9"/>
            <color indexed="81"/>
            <rFont val="Tahoma"/>
            <family val="2"/>
          </rPr>
          <t xml:space="preserve">Auditor estimate of likelihood and magnitude of potential misstatements due to control deficiency.  The estimate is of the POTENTIAL SEVERITY of the CURRENT DEFICIENCY identified in the period under audit.
</t>
        </r>
        <r>
          <rPr>
            <sz val="9"/>
            <color indexed="81"/>
            <rFont val="Tahoma"/>
            <family val="2"/>
          </rPr>
          <t xml:space="preserve">
</t>
        </r>
        <r>
          <rPr>
            <b/>
            <u/>
            <sz val="9"/>
            <color indexed="81"/>
            <rFont val="Tahoma"/>
            <family val="2"/>
          </rPr>
          <t>In estimating likelihood, consider:</t>
        </r>
        <r>
          <rPr>
            <sz val="9"/>
            <color indexed="81"/>
            <rFont val="Tahoma"/>
            <family val="2"/>
          </rPr>
          <t xml:space="preserve">
"Reasonably possible" is defined in AU-C 265.07 as a chance that "is more than remote" but does not provide precise statistical definitions.  In other words, is it easy to imagine a misstatement occuring at least once in the foreseeable future (reasonably possible) or difficult to imagine (remote)?  For situations that can be quantified, a reasonable rule of thumb is to consider a misstatement reasonably possible if there is a 25% or greater probability for misstatement occurring at least once over a 5 year period.  Actual misstatements indicate that misstatements of </t>
        </r>
        <r>
          <rPr>
            <i/>
            <sz val="9"/>
            <color indexed="81"/>
            <rFont val="Tahoma"/>
            <family val="2"/>
          </rPr>
          <t>at least</t>
        </r>
        <r>
          <rPr>
            <sz val="9"/>
            <color indexed="81"/>
            <rFont val="Tahoma"/>
            <family val="2"/>
          </rPr>
          <t xml:space="preserve"> that size are reasonably possible.
The auditor's estimate considers the underlying cause of misstatements compared to current and expected activity.  For example, general deficiencies in identifying, planning for and implementing a new GASB or accounting for a new activity or transaction would normally not be considered a one-time event, since new GASBs and new activities or transactions are expected to be regularly encountered. In contrast, if the deficiency is related to a faulty interpretation or conclusion where the government had otherwise had sufficient identification and research controls in place, the deficiency may be considered to be isolated to the particular event or transaction.
</t>
        </r>
        <r>
          <rPr>
            <b/>
            <u/>
            <sz val="9"/>
            <color indexed="81"/>
            <rFont val="Tahoma"/>
            <family val="2"/>
          </rPr>
          <t xml:space="preserve">In estimating potential magnitude, consider:
</t>
        </r>
        <r>
          <rPr>
            <sz val="9"/>
            <color indexed="81"/>
            <rFont val="Tahoma"/>
            <family val="2"/>
          </rPr>
          <t xml:space="preserve">* Potential quantitative range of activity subject to the deficiency
* Potential quantitative range of misstatement within that activity, considering the nature of the deficiency and any compensating controls including effect of entity-wide elements and controls applied during financial statement preparation.
* Any accumulating or compounding effects of the misstatement over time 
* Qualitative factors relating to a misstatement's impact on fair presentation, as listed in the Aggregation of Misstatements step in TM.  Based on our experience with government officials, SAO believes this list of qualitative factors reflects those that would be considered by a prudent official (meeting the requirement of AU-C 265.10 to consider whether a prudent official would agree that a deficiency is not a material weakness).
</t>
        </r>
        <r>
          <rPr>
            <b/>
            <u/>
            <sz val="9"/>
            <color indexed="81"/>
            <rFont val="Tahoma"/>
            <family val="2"/>
          </rPr>
          <t>Use the following definitions:</t>
        </r>
        <r>
          <rPr>
            <sz val="9"/>
            <color indexed="81"/>
            <rFont val="Tahoma"/>
            <family val="2"/>
          </rPr>
          <t xml:space="preserve">
Material = reasonably possible misstatements would likely be material in one or more years (opinion modification anticipated if not prevented or corrected)
Significant = reasonably possible misstatements would likley approach materiality such that serious consideration of qualitative factors would be necessary in one or more years
Insignificant = likelihood of misstatements is remote, or reasonably possible misstatements would likely be insignificant</t>
        </r>
      </text>
    </comment>
    <comment ref="H22" authorId="0" shapeId="0" xr:uid="{00000000-0006-0000-0300-000007000000}">
      <text>
        <r>
          <rPr>
            <sz val="9"/>
            <color indexed="81"/>
            <rFont val="Tahoma"/>
            <family val="2"/>
          </rPr>
          <t>Relevant info may include:
* Details on current period misstatements or the auditor's estimates on future likelihood and magnitude
* Notes regarding cause or criteria
* Brief descriptions of relevant compensating controls, or any relevant strengths or deficiencies in entity-wide elements or financial statement preparation
* Management's initial response (whether there is any substantial disagreement over facts or severity, see AU-C 265.A2)
* Any outstanding uncertainities or research needed</t>
        </r>
      </text>
    </comment>
    <comment ref="I22" authorId="0" shapeId="0" xr:uid="{00000000-0006-0000-0300-000008000000}">
      <text>
        <r>
          <rPr>
            <sz val="9"/>
            <color indexed="81"/>
            <rFont val="Tahoma"/>
            <family val="2"/>
          </rPr>
          <t xml:space="preserve">If more than one line (more than one deficiency) combine together to create a combination of deficiences meeting the SD or MW criteria below, you can either merge cells in this column to indicate which items will combine together, or otherwise indicate which lines combine together
</t>
        </r>
        <r>
          <rPr>
            <b/>
            <sz val="9"/>
            <color indexed="81"/>
            <rFont val="Tahoma"/>
            <family val="2"/>
          </rPr>
          <t xml:space="preserve">
Material weakness</t>
        </r>
        <r>
          <rPr>
            <sz val="9"/>
            <color indexed="81"/>
            <rFont val="Tahoma"/>
            <family val="2"/>
          </rPr>
          <t xml:space="preserve"> is defined by AU-C 265 as "a deficiency or combination of deficiencies in internal control over financial reporting such that there is a reasonable possibility that a material misstatement will not be prevented, or detected and corrected in a timely manner."
</t>
        </r>
        <r>
          <rPr>
            <b/>
            <sz val="9"/>
            <color indexed="81"/>
            <rFont val="Tahoma"/>
            <family val="2"/>
          </rPr>
          <t>Significant deficiency</t>
        </r>
        <r>
          <rPr>
            <sz val="9"/>
            <color indexed="81"/>
            <rFont val="Tahoma"/>
            <family val="2"/>
          </rPr>
          <t xml:space="preserve"> is defined by AU-C 265 as "a deficienicy or combination of deficiencies less severe than a material weakness yet important enough to merit the attention of those charged with governance".  As a matter of practice, SAO presumes that a deficiency with a reasonable possibility of leading to a significant misstatement would merit the attention of the governing body and would be needed by a prudent official to carry out oversight of financial reporting.</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Scott Deviney</author>
    <author>Woelfle, Scott (SAO)</author>
    <author>Shaw, Alisha (SAO)</author>
    <author>Bernard, Thomas (SAO)</author>
    <author>DenAdel, Felicia (SAO)</author>
  </authors>
  <commentList>
    <comment ref="A19" authorId="0" shapeId="0" xr:uid="{00000000-0006-0000-0500-000001000000}">
      <text>
        <r>
          <rPr>
            <sz val="9"/>
            <color indexed="81"/>
            <rFont val="Tahoma"/>
            <family val="2"/>
          </rPr>
          <t>Relate the deficiency evaluation to TM issue #(s) for the issue or aggregated issues evaluated</t>
        </r>
      </text>
    </comment>
    <comment ref="B19" authorId="1" shapeId="0" xr:uid="{00000000-0006-0000-0500-000002000000}">
      <text>
        <r>
          <rPr>
            <sz val="9"/>
            <color indexed="81"/>
            <rFont val="Tahoma"/>
            <family val="2"/>
          </rPr>
          <t>Enter the ALN number of the program or cluster.</t>
        </r>
      </text>
    </comment>
    <comment ref="C19" authorId="2" shapeId="0" xr:uid="{00000000-0006-0000-0500-000003000000}">
      <text>
        <r>
          <rPr>
            <b/>
            <sz val="9"/>
            <color indexed="81"/>
            <rFont val="Tahoma"/>
            <family val="2"/>
          </rPr>
          <t>Shaw, Alisha (SAO):</t>
        </r>
        <r>
          <rPr>
            <sz val="9"/>
            <color indexed="81"/>
            <rFont val="Tahoma"/>
            <family val="2"/>
          </rPr>
          <t xml:space="preserve">
If the condition is associated with COVID-19 awards, we are required to identify the COVID-19 awards in our findings.</t>
        </r>
      </text>
    </comment>
    <comment ref="E19" authorId="3" shapeId="0" xr:uid="{00000000-0006-0000-0500-000004000000}">
      <text>
        <r>
          <rPr>
            <sz val="9"/>
            <color indexed="81"/>
            <rFont val="Tahoma"/>
            <family val="2"/>
          </rPr>
          <t>Enter the total annual  expenditures for the program or cluster from the final SEFA.</t>
        </r>
      </text>
    </comment>
    <comment ref="F19" authorId="1" shapeId="0" xr:uid="{00000000-0006-0000-0500-000005000000}">
      <text>
        <r>
          <rPr>
            <b/>
            <sz val="9"/>
            <color indexed="81"/>
            <rFont val="Tahoma"/>
            <family val="2"/>
          </rPr>
          <t>Woelfle, Scott (SAO):</t>
        </r>
        <r>
          <rPr>
            <sz val="9"/>
            <color indexed="81"/>
            <rFont val="Tahoma"/>
            <family val="2"/>
          </rPr>
          <t xml:space="preserve">
The answer in this field is one of the 12 compliance requirements.
Additionally, if the issue relates to Special Tests and Provisions, identify which one is involved.</t>
        </r>
      </text>
    </comment>
    <comment ref="G19" authorId="4" shapeId="0" xr:uid="{00000000-0006-0000-0500-000006000000}">
      <text>
        <r>
          <rPr>
            <sz val="9"/>
            <color indexed="81"/>
            <rFont val="Tahoma"/>
            <family val="2"/>
          </rPr>
          <t xml:space="preserve">Document the Final Control Risk Assessment (LOW/HIGH)
</t>
        </r>
      </text>
    </comment>
    <comment ref="H19" authorId="3" shapeId="0" xr:uid="{00000000-0006-0000-0500-000007000000}">
      <text>
        <r>
          <rPr>
            <b/>
            <sz val="9"/>
            <color indexed="81"/>
            <rFont val="Tahoma"/>
            <family val="2"/>
          </rPr>
          <t xml:space="preserve">What is broken/what happened? </t>
        </r>
        <r>
          <rPr>
            <sz val="9"/>
            <color indexed="81"/>
            <rFont val="Tahoma"/>
            <family val="2"/>
          </rPr>
          <t xml:space="preserve">Describe what went wrong. A control failed, was not designed properly, was not implemented correctly, no monitoring to ensure controls were operating effectively, etc.
</t>
        </r>
        <r>
          <rPr>
            <b/>
            <sz val="9"/>
            <color indexed="81"/>
            <rFont val="Tahoma"/>
            <family val="2"/>
          </rPr>
          <t>If issue is compliance only,</t>
        </r>
        <r>
          <rPr>
            <sz val="9"/>
            <color indexed="81"/>
            <rFont val="Tahoma"/>
            <family val="2"/>
          </rPr>
          <t xml:space="preserve"> then explain (or reference WP explanation) why there is no control deficiency.</t>
        </r>
      </text>
    </comment>
    <comment ref="I19" authorId="3" shapeId="0" xr:uid="{00000000-0006-0000-0500-000008000000}">
      <text>
        <r>
          <rPr>
            <b/>
            <sz val="9"/>
            <color indexed="81"/>
            <rFont val="Tahoma"/>
            <family val="2"/>
          </rPr>
          <t>Why is it broken/How did the condition occur</t>
        </r>
        <r>
          <rPr>
            <sz val="9"/>
            <color indexed="81"/>
            <rFont val="Tahoma"/>
            <family val="2"/>
          </rPr>
          <t xml:space="preserve">? Because...usually tied to something missing from the control, something they did not do, did not know to do, was not aware of, turnover, lack of training… etc.
</t>
        </r>
        <r>
          <rPr>
            <b/>
            <sz val="9"/>
            <color indexed="81"/>
            <rFont val="Tahoma"/>
            <family val="2"/>
          </rPr>
          <t>Best practice to ask the client why the control issue/noncompliance occurred.</t>
        </r>
      </text>
    </comment>
    <comment ref="J19" authorId="3" shapeId="0" xr:uid="{00000000-0006-0000-0500-000009000000}">
      <text>
        <r>
          <rPr>
            <sz val="10"/>
            <color indexed="81"/>
            <rFont val="Tahoma"/>
            <family val="2"/>
          </rPr>
          <t xml:space="preserve">Detail the impact of the condition and questioned costs, as applicable. 
Include the number of items identified along with the dollar amount of cost spent, as applicable.
</t>
        </r>
        <r>
          <rPr>
            <u/>
            <sz val="10"/>
            <color indexed="81"/>
            <rFont val="Tahoma"/>
            <family val="2"/>
          </rPr>
          <t>Effect of Condition</t>
        </r>
        <r>
          <rPr>
            <sz val="10"/>
            <color indexed="81"/>
            <rFont val="Tahoma"/>
            <family val="2"/>
          </rPr>
          <t xml:space="preserve"> - What is or could be the result of the control deficiency/noncompliance? Examples: loss of funding, repayment to grantor, without information the grantor cannot make funding decisions, questioned costs, etc..</t>
        </r>
      </text>
    </comment>
    <comment ref="K19" authorId="1" shapeId="0" xr:uid="{00000000-0006-0000-0500-00000A000000}">
      <text>
        <r>
          <rPr>
            <sz val="10"/>
            <color indexed="81"/>
            <rFont val="Tahoma"/>
            <family val="2"/>
          </rPr>
          <t xml:space="preserve">For instances of noncompliance without questioned costs, we will consider reporting a finding if the monetary value associated with the noncompliance exceeds 10% of total program expenditures or the noncompliance exceeds 10% of the activity associated with the compliance requirement.  Some requirements have both monetary and non-monetary elements.
</t>
        </r>
        <r>
          <rPr>
            <u/>
            <sz val="10"/>
            <color indexed="81"/>
            <rFont val="Tahoma"/>
            <family val="2"/>
          </rPr>
          <t>Examples of monetary compliance requirements (dollar based):</t>
        </r>
        <r>
          <rPr>
            <sz val="10"/>
            <color indexed="81"/>
            <rFont val="Tahoma"/>
            <family val="2"/>
          </rPr>
          <t xml:space="preserve">
Activities Allowed/Unallowed
Cost Principles
Procurement, except procurement procedures requirements
Program Income
School Food Accounts
Subrecipient Monitoring (could be both monetary and non-monetary)
</t>
        </r>
        <r>
          <rPr>
            <u/>
            <sz val="10"/>
            <color indexed="81"/>
            <rFont val="Tahoma"/>
            <family val="2"/>
          </rPr>
          <t>Examples of non-monetary compliance requirements (activity based):</t>
        </r>
        <r>
          <rPr>
            <sz val="10"/>
            <color indexed="81"/>
            <rFont val="Tahoma"/>
            <family val="2"/>
          </rPr>
          <t xml:space="preserve">
Suspension and Debarment
Prevailing Wage Requirements (Davis-Bacon Act)
Procurement procedures requirement only (did they have UG compliant procedures or not)
Assessment System Security
Verification
Graduation Rates
Housing Quality Standards
Subrecipient Monitoring (could be both monetary and non-monetary)</t>
        </r>
      </text>
    </comment>
    <comment ref="L19" authorId="1" shapeId="0" xr:uid="{00000000-0006-0000-0500-00000B000000}">
      <text>
        <r>
          <rPr>
            <sz val="10"/>
            <color indexed="81"/>
            <rFont val="Tahoma"/>
            <family val="2"/>
          </rPr>
          <t>2 CFR §200.516 states that the auditor must write a finding when known and/or likely questioned costs exceed $25,000.  The auditor must also write a finding if questioned costs of that amount are identified for a program that's not a major program.
(3) ...</t>
        </r>
        <r>
          <rPr>
            <b/>
            <sz val="10"/>
            <color indexed="81"/>
            <rFont val="Tahoma"/>
            <family val="2"/>
          </rPr>
          <t>Known questioned costs</t>
        </r>
        <r>
          <rPr>
            <sz val="10"/>
            <color indexed="81"/>
            <rFont val="Tahoma"/>
            <family val="2"/>
          </rPr>
          <t xml:space="preserve"> are those specifically identified by the auditor.  In evaluating the effect of questioned costs on the opinion on compliance, the auditor considers the best estimate of total costs questioned (likely questioned costs), not just the questioned costs specifically identified (known questioned costs).  
The auditor must also report known questioned costs when likely questioned costs are greater than $25,000 for a type 
of compliance requirement for a major program. In reporting questioned costs, the auditor must include information to 
provide proper perspective for judging the prevalence and consequences of the questioned costs.
(The last phrase means including information on the population, sample size and number of errors or noncompliance in a finding.)</t>
        </r>
      </text>
    </comment>
    <comment ref="M19" authorId="1" shapeId="0" xr:uid="{00000000-0006-0000-0500-00000C000000}">
      <text>
        <r>
          <rPr>
            <sz val="10"/>
            <color indexed="81"/>
            <rFont val="Tahoma"/>
            <family val="2"/>
          </rPr>
          <t xml:space="preserve">Likely questioned costs represents the projection of noncompliance to the entire population sampled.
2 CFR §200.516 states:
 (3) ... Known  questioned costs are those specifically identified by the  auditor.  In evaluating the effect of questioned costs on the  opinion on compliance, the auditor considers </t>
        </r>
        <r>
          <rPr>
            <b/>
            <sz val="10"/>
            <color indexed="81"/>
            <rFont val="Tahoma"/>
            <family val="2"/>
          </rPr>
          <t>the best estimate of total costs questioned (likely questioned costs)</t>
        </r>
        <r>
          <rPr>
            <sz val="10"/>
            <color indexed="81"/>
            <rFont val="Tahoma"/>
            <family val="2"/>
          </rPr>
          <t>, not just the questioned costs specifically identified (known questioned costs). 
The auditor must also report known questioned costs  when likely questioned costs are greater than $25,000 for a type of compliance requirement for a major program. In reporting  questioned costs, the auditor must include information to  provide proper perspective for judging the prevalence and  consequences of the questioned costs.
(The last phrase means including information on the population, sample size and number of errors or noncompliance in a finding.)</t>
        </r>
      </text>
    </comment>
    <comment ref="N19" authorId="1" shapeId="0" xr:uid="{00000000-0006-0000-0500-00000D000000}">
      <text>
        <r>
          <rPr>
            <b/>
            <sz val="10"/>
            <color indexed="81"/>
            <rFont val="Tahoma"/>
            <family val="2"/>
          </rPr>
          <t xml:space="preserve">Likelihood:  </t>
        </r>
        <r>
          <rPr>
            <sz val="10"/>
            <color indexed="81"/>
            <rFont val="Tahoma"/>
            <family val="2"/>
          </rPr>
          <t>If an instance of noncompliance has been identified, the likelihood of noncompliance is more than remote (at least reasonably possible because it happened).</t>
        </r>
      </text>
    </comment>
    <comment ref="O19" authorId="1" shapeId="0" xr:uid="{00000000-0006-0000-0500-00000E000000}">
      <text>
        <r>
          <rPr>
            <b/>
            <sz val="10"/>
            <color indexed="81"/>
            <rFont val="Tahoma"/>
            <family val="2"/>
          </rPr>
          <t>Magnitude:</t>
        </r>
        <r>
          <rPr>
            <sz val="10"/>
            <color indexed="81"/>
            <rFont val="Tahoma"/>
            <family val="2"/>
          </rPr>
          <t xml:space="preserve"> evaluating the potential magnitude of noncompliance depends on its nature.  It can be based on the estimated rate or percentage of times it will likely occur; or as a percent of program expenditures it could affect; or percent of the population subject to the particular compliance requirement (e.g. number of particular transactions, contracts, reports, subrecipients, etc.).
</t>
        </r>
        <r>
          <rPr>
            <b/>
            <u/>
            <sz val="10"/>
            <color indexed="81"/>
            <rFont val="Tahoma"/>
            <family val="2"/>
          </rPr>
          <t>In determining the magnitude of potential noncompliance, consider:</t>
        </r>
        <r>
          <rPr>
            <sz val="10"/>
            <color indexed="81"/>
            <rFont val="Tahoma"/>
            <family val="2"/>
          </rPr>
          <t xml:space="preserve">
* Potential quantitative range of activity subject to the deficiency
* Potential quantitative range of noncompliance within that activity, considering the nature of the deficiency and any compensating controls including effect of entity-wide COSO elements.
* Any accumulating or compounding effects of noncompliance over time 
* Whether noncompliance resulted in questioned costs.
* Qualitative factors such as whether the noncompliance was intentional or a mistake, and whether it related to a fundamental or obvious compliance requirement or a nuance or interpretation, etc.
</t>
        </r>
        <r>
          <rPr>
            <b/>
            <u/>
            <sz val="10"/>
            <color indexed="81"/>
            <rFont val="Tahoma"/>
            <family val="2"/>
          </rPr>
          <t xml:space="preserve">Use the I/C decision matrix to assess the significance of noncompliance using the following definitions:
</t>
        </r>
        <r>
          <rPr>
            <sz val="10"/>
            <color indexed="81"/>
            <rFont val="Tahoma"/>
            <family val="2"/>
          </rPr>
          <t xml:space="preserve">Material = noncompliance met or exceeded a material level, or non-compliance could exceed a material level for the remaining untested population in the audit period
Less than material = Noncompliance did not rise to a material level; or noncompliance for the untested population would likely be immaterial.
</t>
        </r>
      </text>
    </comment>
    <comment ref="P19" authorId="1" shapeId="0" xr:uid="{00000000-0006-0000-0500-00000F000000}">
      <text>
        <r>
          <rPr>
            <sz val="10"/>
            <color indexed="81"/>
            <rFont val="Tahoma"/>
            <family val="2"/>
          </rPr>
          <t>Include an amount if the control deficiency relates to an item of cost.  
This column does not need to be completed or you can enter N/A if the compliance requirement relates to a non-cash item (e.g. reporting, suspension and debarment,</t>
        </r>
        <r>
          <rPr>
            <sz val="11"/>
            <color indexed="81"/>
            <rFont val="Tahoma"/>
            <family val="2"/>
          </rPr>
          <t xml:space="preserve"> other Special Test compliance areas</t>
        </r>
        <r>
          <rPr>
            <sz val="10"/>
            <color indexed="81"/>
            <rFont val="Tahoma"/>
            <family val="2"/>
          </rPr>
          <t>)</t>
        </r>
      </text>
    </comment>
    <comment ref="Q19" authorId="1" shapeId="0" xr:uid="{00000000-0006-0000-0500-000010000000}">
      <text>
        <r>
          <rPr>
            <sz val="10"/>
            <color indexed="81"/>
            <rFont val="Tahoma"/>
            <family val="2"/>
          </rPr>
          <t xml:space="preserve">Use the control deficiency matrix and notes to classify this control weakness as it relates to the compliance requirement.  
If the control deficiency, individually or when aggregated with other deficiencies affecting the same compliance area, is considered a significant deficiency or a material weakness, then a finding </t>
        </r>
        <r>
          <rPr>
            <b/>
            <u/>
            <sz val="10"/>
            <color indexed="81"/>
            <rFont val="Tahoma"/>
            <family val="2"/>
          </rPr>
          <t>must</t>
        </r>
        <r>
          <rPr>
            <sz val="10"/>
            <color indexed="81"/>
            <rFont val="Tahoma"/>
            <family val="2"/>
          </rPr>
          <t xml:space="preserve"> be included in the audit report.
The classification in this column should be consistent with the final control risk and reporting level proposed in the column to the right.</t>
        </r>
      </text>
    </comment>
    <comment ref="S19" authorId="1" shapeId="0" xr:uid="{00000000-0006-0000-0500-000011000000}">
      <text>
        <r>
          <rPr>
            <sz val="10"/>
            <color indexed="81"/>
            <rFont val="Tahoma"/>
            <family val="2"/>
          </rPr>
          <t>Criteria should refer to applicable code of federal regulations (CFR), such as Uniform Guidance, a particular law or regulation, or could be a grant agreement provision.</t>
        </r>
      </text>
    </comment>
    <comment ref="T19" authorId="4" shapeId="0" xr:uid="{00000000-0006-0000-0500-000012000000}">
      <text>
        <r>
          <rPr>
            <sz val="9"/>
            <color indexed="81"/>
            <rFont val="Tahoma"/>
            <family val="2"/>
          </rPr>
          <t xml:space="preserve">Including whether technical assistance was sought from the Single Audit Specialist, such as a helpdesk question, and/or awarding agency
</t>
        </r>
      </text>
    </comment>
    <comment ref="U19" authorId="1" shapeId="0" xr:uid="{00000000-0006-0000-0500-000013000000}">
      <text>
        <r>
          <rPr>
            <sz val="10"/>
            <color indexed="81"/>
            <rFont val="Tahoma"/>
            <family val="2"/>
          </rPr>
          <t>Reminder: A finding must be written if known and/or likely questioned costs exceed $25,000.
The LOR suggestion should be consistent with the final control risk, magnitude of potential noncompliance and identified deficiency.</t>
        </r>
      </text>
    </comment>
    <comment ref="V19" authorId="3" shapeId="0" xr:uid="{00000000-0006-0000-0500-000014000000}">
      <text>
        <r>
          <rPr>
            <b/>
            <sz val="9"/>
            <color indexed="81"/>
            <rFont val="Tahoma"/>
            <family val="2"/>
          </rPr>
          <t>IMPORTANT: Please complete all team level reviews of this LOR prior to submittal to Program Manager for review.</t>
        </r>
      </text>
    </comment>
  </commentList>
</comments>
</file>

<file path=xl/sharedStrings.xml><?xml version="1.0" encoding="utf-8"?>
<sst xmlns="http://schemas.openxmlformats.org/spreadsheetml/2006/main" count="306" uniqueCount="223">
  <si>
    <t>Accountability audit issues evaluation</t>
  </si>
  <si>
    <t>Purpose:</t>
  </si>
  <si>
    <t xml:space="preserve"> To document the consideration and determination of the level of reporting for audit issues.</t>
  </si>
  <si>
    <t>Instructions:</t>
  </si>
  <si>
    <t>Complete this form for each audit issue to determine the appropriate level of reporting.  Apply the Reporting Level Matrix for general guidance</t>
  </si>
  <si>
    <t xml:space="preserve">Reporting Level Matrix </t>
  </si>
  <si>
    <r>
      <t xml:space="preserve">Where appropriate </t>
    </r>
    <r>
      <rPr>
        <b/>
        <sz val="10"/>
        <color theme="1"/>
        <rFont val="Arial"/>
        <family val="2"/>
      </rPr>
      <t>combine issues</t>
    </r>
    <r>
      <rPr>
        <sz val="10"/>
        <color theme="1"/>
        <rFont val="Arial"/>
        <family val="2"/>
      </rPr>
      <t>, considering the type of activities and the root of the issues. For example if we audited 3 departments and note cash receipting issues in each department, we should consider combining the issues as it indicates an entity-wide weakness.</t>
    </r>
  </si>
  <si>
    <t xml:space="preserve">Once the team has determined the proposed level of reporting, notify the related program manager for approval. </t>
  </si>
  <si>
    <t>(the current list is on the Subject Matter Specialist page)</t>
  </si>
  <si>
    <t>When issues are identified, auditors should also consider the need to reassess planning and control risk conclusions based on new information and determine whether additional testing is necessary to determine the effect and ensure evidence is sufficient to support our report.</t>
  </si>
  <si>
    <t>IT Reminders:</t>
  </si>
  <si>
    <r>
      <t xml:space="preserve">All IT-related recommendations must be reviewed by a member of Team ITA management.  For exit level items, please send requests for review to </t>
    </r>
    <r>
      <rPr>
        <u/>
        <sz val="10"/>
        <color rgb="FF0000FF"/>
        <rFont val="Arial"/>
        <family val="2"/>
      </rPr>
      <t>SAOITAudit@sao.wa.gov</t>
    </r>
    <r>
      <rPr>
        <sz val="10"/>
        <rFont val="Arial"/>
        <family val="2"/>
      </rPr>
      <t xml:space="preserve"> with the TeamMate Audit Project Code and recommendation reference number only. </t>
    </r>
  </si>
  <si>
    <r>
      <t xml:space="preserve">For Management letters and Findings please reference Appendix G in the </t>
    </r>
    <r>
      <rPr>
        <u/>
        <sz val="10"/>
        <color rgb="FF0000FF"/>
        <rFont val="Arial"/>
        <family val="2"/>
      </rPr>
      <t>IT Planning Guide</t>
    </r>
    <r>
      <rPr>
        <sz val="10"/>
        <rFont val="Arial"/>
        <family val="2"/>
      </rPr>
      <t>.</t>
    </r>
  </si>
  <si>
    <r>
      <t xml:space="preserve">Auditors should categorize all IT security-related issues as "IT Controls - Confidential" in TM and add this statement in workpapers and Recommendation Headers: </t>
    </r>
    <r>
      <rPr>
        <b/>
        <sz val="10"/>
        <color rgb="FFFF0000"/>
        <rFont val="Arial"/>
        <family val="2"/>
      </rPr>
      <t>"Limited Distribution – Confidential SAO Information, May Be Protected Under RCW 42.56.420</t>
    </r>
    <r>
      <rPr>
        <sz val="10"/>
        <color rgb="FFFF0000"/>
        <rFont val="Arial"/>
        <family val="2"/>
      </rPr>
      <t>."</t>
    </r>
  </si>
  <si>
    <t xml:space="preserve">Expectations: </t>
  </si>
  <si>
    <t>The LOR  summary should be completed for all issues. Information in LOR summary needs to include sufficient perspective for the reviewer/approver to evaluate the proposed LOR.</t>
  </si>
  <si>
    <t>Teams need to ensure audit documentation clearly supports the issues documented  in the LOR summary. If unsure as to whether sufficient work has been performed to determine the significance of the issue, work with AAM/AM.</t>
  </si>
  <si>
    <t>When determining the level of reporting, staff are required to consider the Reporting Level Matrix.</t>
  </si>
  <si>
    <t>Prior to submission for review/approval of the Program Manager the audit team is responsible for:</t>
  </si>
  <si>
    <t xml:space="preserve">Filling-out the LOR form, including the proposed level of reporting. </t>
  </si>
  <si>
    <t>The Team AAM and AM complete a team level review and discussion of the audit documentations and LOR summary.</t>
  </si>
  <si>
    <t>TM Issue #(s)</t>
  </si>
  <si>
    <t>Audit Area</t>
  </si>
  <si>
    <t>Description of Control Deficiency(ies) or non-compliance</t>
  </si>
  <si>
    <t xml:space="preserve">Cause(s) </t>
  </si>
  <si>
    <t>What’s at risk</t>
  </si>
  <si>
    <t>Actual Effects</t>
  </si>
  <si>
    <t>History  &amp; prior reporting level</t>
  </si>
  <si>
    <t>Criteria</t>
  </si>
  <si>
    <t>Notes or other relevant info &amp; initial auditee response</t>
  </si>
  <si>
    <t>Team LOR suggestion</t>
  </si>
  <si>
    <t>Approvals</t>
  </si>
  <si>
    <t>Cash Receipting</t>
  </si>
  <si>
    <r>
      <rPr>
        <b/>
        <sz val="10"/>
        <rFont val="Arial"/>
        <family val="2"/>
      </rPr>
      <t>Conclusion:</t>
    </r>
    <r>
      <rPr>
        <sz val="10"/>
        <rFont val="Arial"/>
        <family val="2"/>
      </rPr>
      <t xml:space="preserve"> We have documented our consideration and determination of level of reporting for accountability audit issues.</t>
    </r>
  </si>
  <si>
    <t>Financial statement audit issues evaluation</t>
  </si>
  <si>
    <r>
      <rPr>
        <b/>
        <sz val="10"/>
        <rFont val="Arial"/>
        <family val="2"/>
      </rPr>
      <t>Purpose:</t>
    </r>
    <r>
      <rPr>
        <sz val="10"/>
        <rFont val="Arial"/>
        <family val="2"/>
      </rPr>
      <t xml:space="preserve"> </t>
    </r>
  </si>
  <si>
    <t>To document the evaluation and determination of the level of reporting for financial audit control deficiencies, individually and in aggregate.</t>
  </si>
  <si>
    <t xml:space="preserve">Complete this form for each financial statement control deficiency (or related set of deficiencies) to determine the appropriate level of reporting.  </t>
  </si>
  <si>
    <t xml:space="preserve">Where appropriate combine issues for aggregate evaluation, considering both the root cause and the effect of misstatements. </t>
  </si>
  <si>
    <t>For example if we identify 3 control deficiencies that cause capital asset misstatements, or 4 deficiencies that have a common root cause, we should consider issues in the aggregate.</t>
  </si>
  <si>
    <t>See AU-C 265.09-12 and .A5-A14 for criteria of profession standards for significant deficiencies and material weaknesses (which would be reported as findings under GAGAS 4.19-29)</t>
  </si>
  <si>
    <t>Evaluation steps are summarized in "FS Flowchart" tab</t>
  </si>
  <si>
    <t>FS Flowchart</t>
  </si>
  <si>
    <t>Given the nature and complexity of financial statement related issues, staff should work with their supervisor and AM to determine the Team proposed level of reporting.</t>
  </si>
  <si>
    <t>Once the team has determined the proposed level of reporting, notify the team's Assistant Director for approval.</t>
  </si>
  <si>
    <r>
      <t xml:space="preserve">When issues are identified, auditors should also </t>
    </r>
    <r>
      <rPr>
        <sz val="10"/>
        <color theme="1"/>
        <rFont val="Arial"/>
        <family val="2"/>
      </rPr>
      <t>reassess planning and control risk conclusions based on new information</t>
    </r>
  </si>
  <si>
    <t>and determine whether additional testing is necessary to determine the effect and ensure evidence is sufficient to support our report.</t>
  </si>
  <si>
    <t>When determining the level of reporting, staff are required to consider the FS Flowchart.</t>
  </si>
  <si>
    <t>Prior to submission for review/approval of the Assistant Director the audit team is responsible for:</t>
  </si>
  <si>
    <t xml:space="preserve"> Filling-out the LOR form, including the proposed level of reporting. </t>
  </si>
  <si>
    <t>Brief description of Control Deficiency(ies)</t>
  </si>
  <si>
    <t>Cause(s)</t>
  </si>
  <si>
    <t>Actual Effect(s)</t>
  </si>
  <si>
    <t>Reasonably possible potential effects</t>
  </si>
  <si>
    <t>History &amp; prior reporting level</t>
  </si>
  <si>
    <t>Notes or other relevant info</t>
  </si>
  <si>
    <r>
      <rPr>
        <b/>
        <sz val="10"/>
        <rFont val="Arial"/>
        <family val="2"/>
      </rPr>
      <t>Conclusion:</t>
    </r>
    <r>
      <rPr>
        <sz val="10"/>
        <rFont val="Arial"/>
        <family val="2"/>
      </rPr>
      <t xml:space="preserve"> We have documented our consideration and determination of level of reporting for financial audit issues.</t>
    </r>
  </si>
  <si>
    <t>Federal internal control and compliance evaluation</t>
  </si>
  <si>
    <r>
      <rPr>
        <b/>
        <sz val="10"/>
        <rFont val="Arial"/>
        <family val="2"/>
      </rPr>
      <t>Purpose:</t>
    </r>
    <r>
      <rPr>
        <sz val="10"/>
        <rFont val="Arial"/>
        <family val="2"/>
      </rPr>
      <t xml:space="preserve"> To document the consideration and determination of the level of reporting for audit issues.</t>
    </r>
  </si>
  <si>
    <t>SA Decision Matrix IC Def</t>
  </si>
  <si>
    <r>
      <t xml:space="preserve">Where appropriate </t>
    </r>
    <r>
      <rPr>
        <b/>
        <sz val="10"/>
        <color theme="1"/>
        <rFont val="Arial"/>
        <family val="2"/>
      </rPr>
      <t>combine issues</t>
    </r>
    <r>
      <rPr>
        <sz val="10"/>
        <color theme="1"/>
        <rFont val="Arial"/>
        <family val="2"/>
      </rPr>
      <t>, considering the type of activities and the root of the issues. For example, if separate issues are identified for cash management and reporting, we should consider combining the issues if the situation indicates an associated weakness.</t>
    </r>
  </si>
  <si>
    <t>COVID-19 Award (Yes/No)</t>
  </si>
  <si>
    <t>Total Program Expenditures</t>
  </si>
  <si>
    <t>Compliance  Area</t>
  </si>
  <si>
    <t xml:space="preserve">Description of Condition </t>
  </si>
  <si>
    <t>Cause(s) of Condition</t>
  </si>
  <si>
    <t>Actual Effect(s)
Effect of Condition</t>
  </si>
  <si>
    <t>Monetary or Non-monetary Noncompliance
(Identify COVID-19 Questioned Costs Separately)</t>
  </si>
  <si>
    <t xml:space="preserve">Known Questioned Costs
(Identify COVID-19 Questioned Costs Separately) </t>
  </si>
  <si>
    <t>Total Likely 
Questioned Costs
(Identify COVID-19 Questioned Costs Separately)</t>
  </si>
  <si>
    <t>Likelihood of NonCompliance</t>
  </si>
  <si>
    <t>Magnitude of Potential Noncompliance</t>
  </si>
  <si>
    <t>Quantitative Materiality Threshold (if applicable)</t>
  </si>
  <si>
    <t>Control Deficiency, Significant Deficiency, or Material Weakness?</t>
  </si>
  <si>
    <t>Prior audit issue? 
(If so, how was it reported?)</t>
  </si>
  <si>
    <t xml:space="preserve">Criteria </t>
  </si>
  <si>
    <t>Material</t>
  </si>
  <si>
    <r>
      <rPr>
        <b/>
        <sz val="10"/>
        <rFont val="Arial"/>
        <family val="2"/>
      </rPr>
      <t>Conclusion:</t>
    </r>
    <r>
      <rPr>
        <sz val="10"/>
        <rFont val="Arial"/>
        <family val="2"/>
      </rPr>
      <t xml:space="preserve"> We have documented our consideration and determination of level of reporting for single audit issues.</t>
    </r>
  </si>
  <si>
    <t>Decision Matrix for Single Audit Internal Control Deficiencies</t>
  </si>
  <si>
    <t>Likelihood of Noncompliance</t>
  </si>
  <si>
    <t>Less than Material</t>
  </si>
  <si>
    <t>Remote</t>
  </si>
  <si>
    <r>
      <t xml:space="preserve">Control deficiency
</t>
    </r>
    <r>
      <rPr>
        <b/>
        <sz val="12"/>
        <color rgb="FF1103CD"/>
        <rFont val="Arial"/>
        <family val="2"/>
      </rPr>
      <t>(Control risk is LOW)</t>
    </r>
  </si>
  <si>
    <t>More than Remote 
(at least reasonably possible)</t>
  </si>
  <si>
    <r>
      <rPr>
        <b/>
        <sz val="12"/>
        <rFont val="Arial"/>
        <family val="2"/>
      </rPr>
      <t xml:space="preserve">If the deficiency does not meet the criteria below for a significant deficiency: </t>
    </r>
    <r>
      <rPr>
        <sz val="12"/>
        <rFont val="Arial"/>
        <family val="2"/>
      </rPr>
      <t xml:space="preserve">
Control deficiency
</t>
    </r>
    <r>
      <rPr>
        <b/>
        <sz val="12"/>
        <color rgb="FF1103CD"/>
        <rFont val="Arial"/>
        <family val="2"/>
      </rPr>
      <t>(Control risk is LOW)</t>
    </r>
    <r>
      <rPr>
        <sz val="12"/>
        <rFont val="Arial"/>
        <family val="2"/>
      </rPr>
      <t xml:space="preserve">
</t>
    </r>
  </si>
  <si>
    <t>Note 2:  It is unlikely that the federal agency or inspector general would not expect corrective action</t>
  </si>
  <si>
    <t>to be taken for an internal control deficiency or noncompliance.</t>
  </si>
  <si>
    <t>This tab contains the options for drop-down menus</t>
  </si>
  <si>
    <t>AC Level of Reporting</t>
  </si>
  <si>
    <t>Finding</t>
  </si>
  <si>
    <t>ML</t>
  </si>
  <si>
    <t>Exit Item</t>
  </si>
  <si>
    <t>Verbal</t>
  </si>
  <si>
    <t>FS/SA Level of Reporting</t>
  </si>
  <si>
    <t>Finding - Material weakness</t>
  </si>
  <si>
    <t>Finding - Significant deficiency</t>
  </si>
  <si>
    <t>Potential Effects</t>
  </si>
  <si>
    <t>Significant</t>
  </si>
  <si>
    <t>Insignificant</t>
  </si>
  <si>
    <t>Issue Category</t>
  </si>
  <si>
    <t>Accounting/Financial Reporting</t>
  </si>
  <si>
    <t xml:space="preserve">Accounts Payable Disbursements                                         </t>
  </si>
  <si>
    <t>Annual Report Filing</t>
  </si>
  <si>
    <t>Apportionment (ALE)</t>
  </si>
  <si>
    <t>Apportionment (Enrollment)</t>
  </si>
  <si>
    <t>Apportionment (Staff Mix)</t>
  </si>
  <si>
    <t>Apportionment (Transportation)</t>
  </si>
  <si>
    <t>Authority</t>
  </si>
  <si>
    <t>Billings/Receivables</t>
  </si>
  <si>
    <t>Budget Compliance</t>
  </si>
  <si>
    <t>Conflict of Interest and Ethics</t>
  </si>
  <si>
    <t>Contracts/Agreements</t>
  </si>
  <si>
    <t>Debt/Covenants</t>
  </si>
  <si>
    <t>Disposition of Property</t>
  </si>
  <si>
    <t>Donations/Fundraising</t>
  </si>
  <si>
    <t>Financial Condition</t>
  </si>
  <si>
    <t>Grants (Federal)</t>
  </si>
  <si>
    <t>Grants (State/Local)</t>
  </si>
  <si>
    <t>I-937 Energy Conservation</t>
  </si>
  <si>
    <t>I-937 Renewable Energy</t>
  </si>
  <si>
    <t>Insurance/Risk Management</t>
  </si>
  <si>
    <t>Interfund Transactions/Balances</t>
  </si>
  <si>
    <t>Investments/Deposits</t>
  </si>
  <si>
    <t>IT Controls</t>
  </si>
  <si>
    <t xml:space="preserve">Open Public Meetings                                                  </t>
  </si>
  <si>
    <t>Other</t>
  </si>
  <si>
    <t>PA - Compliance</t>
  </si>
  <si>
    <t>PA - Internal Controls</t>
  </si>
  <si>
    <t>PA - Program Effectiveness</t>
  </si>
  <si>
    <t>PA - Prospective Analysis</t>
  </si>
  <si>
    <t xml:space="preserve">Payroll and Personnel                                                    </t>
  </si>
  <si>
    <t>Procurement (Bidding/Prevailing Wage)</t>
  </si>
  <si>
    <t>Purchase Cards/Procurement Cards</t>
  </si>
  <si>
    <t>Records Retention</t>
  </si>
  <si>
    <t>Restricted Funds</t>
  </si>
  <si>
    <t>Retirement Census Data</t>
  </si>
  <si>
    <t>Safeguarding of Assets/Property</t>
  </si>
  <si>
    <t>Taxes/Assessments</t>
  </si>
  <si>
    <t>Travel and Employee Reimbursements</t>
  </si>
  <si>
    <t xml:space="preserve">Approval workflows for Level of Reporting </t>
  </si>
  <si>
    <t>All LORs should go through team level review prior to AD/PM review.</t>
  </si>
  <si>
    <t>AC</t>
  </si>
  <si>
    <t>FS</t>
  </si>
  <si>
    <t>SA</t>
  </si>
  <si>
    <t>Area:</t>
  </si>
  <si>
    <t>LOR Approval:</t>
  </si>
  <si>
    <t>X</t>
  </si>
  <si>
    <t>Timely annual report filing</t>
  </si>
  <si>
    <t>Manager of Local Government Support team</t>
  </si>
  <si>
    <t>Local team college, university  and Commission financial statement audits, and financial condition issues</t>
  </si>
  <si>
    <t>Team's assigned Assistant Director in conjunction with the State Assistant Director</t>
  </si>
  <si>
    <t>Financial condition issues, even in an accountability audit</t>
  </si>
  <si>
    <t>Team's assigned Assistant Director</t>
  </si>
  <si>
    <t>Risk pool/self insurance issues either on risk pool audits, or when auditing self insurance for other entity types</t>
  </si>
  <si>
    <t>Risk pool/Self Insurance Program Manager</t>
  </si>
  <si>
    <t>IT or cybersecurity related recommendations</t>
  </si>
  <si>
    <t>Assistant Director of IT Audit</t>
  </si>
  <si>
    <t>Recommendations caused by, allowed by, or otherwise concerning weaknesses in a common IT system</t>
  </si>
  <si>
    <t>Subject area Program Manager in conjunction with Assistant Director of IT Audit</t>
  </si>
  <si>
    <t>All other accountability areas</t>
  </si>
  <si>
    <t>Subject area Program Manager, if applicable</t>
  </si>
  <si>
    <t>All other local team financial statement audits</t>
  </si>
  <si>
    <t>Single audit issues</t>
  </si>
  <si>
    <t>Single Audit Program Manager</t>
  </si>
  <si>
    <r>
      <rPr>
        <b/>
        <sz val="12"/>
        <color rgb="FFFF0000"/>
        <rFont val="Arial"/>
        <family val="2"/>
      </rPr>
      <t>Assess control risk</t>
    </r>
    <r>
      <rPr>
        <b/>
        <sz val="12"/>
        <rFont val="Arial"/>
        <family val="2"/>
      </rPr>
      <t xml:space="preserve"> as </t>
    </r>
    <r>
      <rPr>
        <b/>
        <sz val="12"/>
        <color rgb="FFFF0000"/>
        <rFont val="Arial"/>
        <family val="2"/>
      </rPr>
      <t xml:space="preserve">HIGH </t>
    </r>
    <r>
      <rPr>
        <b/>
        <sz val="12"/>
        <rFont val="Arial"/>
        <family val="2"/>
      </rPr>
      <t xml:space="preserve">and </t>
    </r>
    <r>
      <rPr>
        <b/>
        <u/>
        <sz val="12"/>
        <rFont val="Arial"/>
        <family val="2"/>
      </rPr>
      <t>report a finding</t>
    </r>
    <r>
      <rPr>
        <b/>
        <sz val="12"/>
        <rFont val="Arial"/>
        <family val="2"/>
      </rPr>
      <t xml:space="preserve"> for a </t>
    </r>
    <r>
      <rPr>
        <b/>
        <u/>
        <sz val="12"/>
        <color rgb="FFFF0000"/>
        <rFont val="Arial"/>
        <family val="2"/>
      </rPr>
      <t>Significant Deficiency</t>
    </r>
    <r>
      <rPr>
        <b/>
        <sz val="12"/>
        <rFont val="Arial"/>
        <family val="2"/>
      </rPr>
      <t xml:space="preserve"> if:
</t>
    </r>
    <r>
      <rPr>
        <sz val="12"/>
        <rFont val="Arial"/>
        <family val="2"/>
      </rPr>
      <t>(1) the control deficiency(ies) did, or could (refer to Note 3 below), lead to noncompliance between 5%-10% of total grant expenditures (quantitative) OR the non-monetary activity (quantitative) (refer to Note 1 below), and
(2) the grantor, inspector general, and/or the public views the issue as being important and would expect corrective action to be taken (qualitative).  (Refer to Note 2 below.)</t>
    </r>
    <r>
      <rPr>
        <i/>
        <sz val="12"/>
        <rFont val="Arial"/>
        <family val="2"/>
      </rPr>
      <t xml:space="preserve">
</t>
    </r>
  </si>
  <si>
    <r>
      <rPr>
        <b/>
        <sz val="12"/>
        <color rgb="FFFF0000"/>
        <rFont val="Arial"/>
        <family val="2"/>
      </rPr>
      <t>Assess control risk</t>
    </r>
    <r>
      <rPr>
        <sz val="12"/>
        <color rgb="FFFF0000"/>
        <rFont val="Arial"/>
        <family val="2"/>
      </rPr>
      <t xml:space="preserve"> </t>
    </r>
    <r>
      <rPr>
        <b/>
        <sz val="12"/>
        <rFont val="Arial"/>
        <family val="2"/>
      </rPr>
      <t>as</t>
    </r>
    <r>
      <rPr>
        <sz val="12"/>
        <color rgb="FFFF0000"/>
        <rFont val="Arial"/>
        <family val="2"/>
      </rPr>
      <t xml:space="preserve"> </t>
    </r>
    <r>
      <rPr>
        <b/>
        <sz val="12"/>
        <color rgb="FFFF0000"/>
        <rFont val="Arial"/>
        <family val="2"/>
      </rPr>
      <t>HIGH</t>
    </r>
    <r>
      <rPr>
        <sz val="12"/>
        <color rgb="FFFF0000"/>
        <rFont val="Arial"/>
        <family val="2"/>
      </rPr>
      <t xml:space="preserve"> </t>
    </r>
    <r>
      <rPr>
        <b/>
        <sz val="12"/>
        <rFont val="Arial"/>
        <family val="2"/>
      </rPr>
      <t>and report a finding
for a</t>
    </r>
    <r>
      <rPr>
        <b/>
        <sz val="12"/>
        <color rgb="FFFF0000"/>
        <rFont val="Arial"/>
        <family val="2"/>
      </rPr>
      <t xml:space="preserve"> Material Weakness</t>
    </r>
    <r>
      <rPr>
        <b/>
        <sz val="12"/>
        <rFont val="Arial"/>
        <family val="2"/>
      </rPr>
      <t xml:space="preserve"> if</t>
    </r>
    <r>
      <rPr>
        <sz val="12"/>
        <rFont val="Arial"/>
        <family val="2"/>
      </rPr>
      <t xml:space="preserve">
the control deficiency(ies) did, or could (refer to Note 3 below), lead to noncompliance of 10% or more of total grant expenditures (quantitative) OR the non-monetary activity (quantitative) (refer to Note 1 below)</t>
    </r>
  </si>
  <si>
    <t xml:space="preserve">Note 1:  Refer to the rowd in the materiality procedure step.  Control deficiencies related to compliance </t>
  </si>
  <si>
    <t xml:space="preserve">requirements which do not have monetary values, such as reporting, may be reported as findings </t>
  </si>
  <si>
    <t>due to quantitative or qualitative characteristics that are non-monetary in nature (since these</t>
  </si>
  <si>
    <t xml:space="preserve"> requirements do not have an expenditure impact).  </t>
  </si>
  <si>
    <t>Note 3: If you have tested 100% of the population, "could" is moot.</t>
  </si>
  <si>
    <t>ALN</t>
  </si>
  <si>
    <r>
      <t xml:space="preserve">Notes or other relevant info about this issue, such as initial auditee response or technical support received (e.g. </t>
    </r>
    <r>
      <rPr>
        <b/>
        <u/>
        <sz val="12"/>
        <color rgb="FFFF0000"/>
        <rFont val="Arial"/>
        <family val="2"/>
      </rPr>
      <t>helpdesk request #</t>
    </r>
    <r>
      <rPr>
        <b/>
        <sz val="12"/>
        <color theme="0"/>
        <rFont val="Arial"/>
        <family val="2"/>
      </rPr>
      <t>)</t>
    </r>
  </si>
  <si>
    <t>LOR Reference Guide for Single Audits</t>
  </si>
  <si>
    <t>Complete this form for each audit issue to determine the appropriate level of reporting.  Click on the matrices AND LOR Reference Guide for guidance ----&gt;</t>
  </si>
  <si>
    <t>84.027/173</t>
  </si>
  <si>
    <t>No</t>
  </si>
  <si>
    <t>Allowable Costs/Cost Principles</t>
  </si>
  <si>
    <t>Suspension and Debarment</t>
  </si>
  <si>
    <t>Because the District selected the contractor from a state purchasing contract, it did not use its procurement checklist for this purchase.  In addition, the District relied on the state agency's verification of the contractor's suspension and debarment status and was not aware of its requirement to verify the contractor's status itself before it entered into the contract.</t>
  </si>
  <si>
    <t>1 of 3 contracts (33% error rate)</t>
  </si>
  <si>
    <t>Material Weakness</t>
  </si>
  <si>
    <t>2 CFR 200.430(i)</t>
  </si>
  <si>
    <t>N/A</t>
  </si>
  <si>
    <t>2 CFR 200.180</t>
  </si>
  <si>
    <t>Submitted helpdesk 12345 and determined District was required to verify the status when it selected the contractor from the state contract.</t>
  </si>
  <si>
    <t>internal control and compliance finding</t>
  </si>
  <si>
    <t>For SLFRF, is this a Compliance Examination?</t>
  </si>
  <si>
    <t>Subrecipient monitoring</t>
  </si>
  <si>
    <t xml:space="preserve">County employees said they were not aware of all the elements that needed to be included in the subrecipient agreement. The County said the missing information was communicated to the subrecipient, but not in the agreement. 
The County has worked with the subrecipient for several years, and management and staff thought a risk assessment performed yearly, rather than for each subaward, would comply with federal requirements.  
Further, staff and management said they were not aware of the requirements for subrecipient monitoring for awards dependent on participant eligibility. Instead, they thought that reviewing detailed expenditure reports from the subrecipient was sufficient for complying with monitoring requirements. </t>
  </si>
  <si>
    <t xml:space="preserve">The County provided funds to one subrecipient to administer COVID-19 assistance programs to County households. The County did not include all required elements in the subaward, and it did not perform a risk assessment and sufficiently monitor the subrecipient, as federal regulations require. </t>
  </si>
  <si>
    <t xml:space="preserve">The County did not include required elements in its subrecipient agreement, such as the subrecipient’s unique entity identifier, the federal award identification number (FAIN), federal award date and the Assistance Listing Number (ALN).
The County also did not complete a risk assessment for this subaward.
By not performing adequate monitoring, the County cannot be sure that its subrecipient used federal funds appropriately. 
</t>
  </si>
  <si>
    <t>$2,091,364 in federal funds passed through to its one subrecipient</t>
  </si>
  <si>
    <t>n/a</t>
  </si>
  <si>
    <t>2 CFR 200.332</t>
  </si>
  <si>
    <t>The County could not provide evidence the required elements missing in the sub-agreement were communicated in other ways to the subrecipient (i.e. emails, meetings, etc.)
The County only reviewed a listing of households served each month (name, income, etc.) that was attached to the reimbursement request. No other monitoring to ensure beneficiaries were eligible was performed. The County has chosen not to perform the monitoring now either.</t>
  </si>
  <si>
    <t>Procurement</t>
  </si>
  <si>
    <t>Town employees said they were unaware of the requirement to update the Town's written policies and procedures to conform to federal procurement standards and to include all elements of the standards of conduct required in federal regulations.</t>
  </si>
  <si>
    <t>Although the Town has a written procurement policy, it does not conform to the most restrictive methods and thresholds for procuring architectural and engineering services. Additionally, the Town’s policy does not include other required procedures for procuring transactions, such as obtaining quotations for small purchases, piggybacking, contract cost and price analysis, bonding requirements, and more.
Additionally, the Town's established conflict of interest policy does not conform to federal regulations because it does not include the following elements:
  - The officers, employees, and agents may neither solicit nor accept gratuities, favors, or anything of monetary value from contractors or parties to subcontracts.
  - Disciplinary actions for violations of such standards.</t>
  </si>
  <si>
    <t>The District has an established process to use a procurement checklist that includes a requirement to verify the suspension and debarment status of contractors selected through the procurement process.  However, the process was not effective to ensure it verified the status for one of three contractors it paid $25,000 or more, all or in part with federal funds, during 2019. The District selected the contractor from a state purchasing contract and did not obtain a written certification, include a clause in the contract or review the SAM.gov website as required.</t>
  </si>
  <si>
    <t>The District did not verify the status for one of three contractors tested in 2019 before contracting.
Without this verification, the District increases it risk of awarding federal funds to contractors that are excluded from participating in federal programs.  Any payments the District made to an ineligible party would be unallowable, and the federal agency could potentially recover them.  The District subsequently verified the contractor was not suspended or debarred. Therefore, we are not questioning costs.</t>
  </si>
  <si>
    <t xml:space="preserve">Although the Town's policies did not conform to Uniform Guidance, our testing found the Town complied with federal requirements for competitive solicitation of a public works contractor and architectural and engineering services. However, without updated written procurement and standards of conduct procedures, the Town is at greater risk of noncompliance with following the most restrictive procurement procedures and standards of conduct requirements when procuring contractors paid all or in part with federal funds.  </t>
  </si>
  <si>
    <t>Non-monetary</t>
  </si>
  <si>
    <t>2 CFR 200.318</t>
  </si>
  <si>
    <t>Example 1 Monetary</t>
  </si>
  <si>
    <t>Example 2 Non-Monetary</t>
  </si>
  <si>
    <t>Example 3 Monetary &amp; Non-Monetary</t>
  </si>
  <si>
    <t>Example 4 Non-Monetary</t>
  </si>
  <si>
    <t xml:space="preserve">Final Control Risk Assessment </t>
  </si>
  <si>
    <t>Examples - Please use these as a guide when developing your LOR along with the LOR Reference Guide (linked above).  Delete these examples and this line after your LOR has been approved.</t>
  </si>
  <si>
    <t>High</t>
  </si>
  <si>
    <t>The City did not have internal controls to ensure compliance with payroll documentation requirements.  It did not obtain sufficient documentation to support payroll and benefit costs charged to the program.  The City charged an estimate of employees' time to the program and did not require time sheets or a subsidiary record to support the actual time worked on the program as federal regulations require.</t>
  </si>
  <si>
    <t>City employees said they misunderstood payroll documentation requirements and were not aware they could not charge costs to the program using an estimate. Additionally, they were not aware that records must show actual time worked on the program to support costs charged to the award.</t>
  </si>
  <si>
    <t>All 10 employees the City charged to the program totaling $54,321 in salaries and benefits did not have any support available at the time of the audit, such as timesheets or subsidiary records documenting total activity on which the employees worked in the program.
Without proper records, the City cannot assure the awarding agency that $54,321 of payroll costs charged to the program were accurate or valid.  The City was not able to provide any alternative documentation that demonstrated costs charged to the program were allowable; therefore, we are questioning these costs.</t>
  </si>
  <si>
    <t>The City had some records (budget estimates), but did not address 100% of the employees' time.
City staff concurred payroll costs we identified were not adequately supported. City management said it will implement policies and procedures to address the issue.</t>
  </si>
  <si>
    <t>More than Remote</t>
  </si>
  <si>
    <t>Subject did not think he needed to submit timecards when he was reassigned. Subject thought he was submitting leave slips as required. Supervisors were not adequately reviewing employee's attendance and leave submissions when approving time cards.</t>
  </si>
  <si>
    <t>Employees could be paid for leave they are not entitled to.</t>
  </si>
  <si>
    <t>Subject is still employed and there is potential for additional misappropriation after the investigation period. Payroll noted 1 hour of LWOP they believe was misappropriated between the end of the investigaton and current.</t>
  </si>
  <si>
    <t>9/30/20 - Exit Item for Fraud case - Audit #60806 (leave slips not submitted)
6/30/21 - AC Exit item for missing supporting documentation for leave usage</t>
  </si>
  <si>
    <t>Teamsters CBA</t>
  </si>
  <si>
    <t>Reduced Fraud Report - SS</t>
  </si>
  <si>
    <t>Investigation Period: 1/1/21-12/31/22. We determined that between pay periods of Jan 16, 2021 and Nov 15, 2022, the subject failed to submit leave slips and time cards as required. This resulted in the subject being paid for 303.2 hours he was not entitled to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</si>
</sst>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6" formatCode="&quot;$&quot;#,##0_);[Red]\(&quot;$&quot;#,##0\)"/>
    <numFmt numFmtId="8" formatCode="&quot;$&quot;#,##0.00_);[Red]\(&quot;$&quot;#,##0.00\)"/>
    <numFmt numFmtId="44" formatCode="_(&quot;$&quot;* #,##0.00_);_(&quot;$&quot;* \(#,##0.00\);_(&quot;$&quot;* &quot;-&quot;??_);_(@_)"/>
    <numFmt numFmtId="43" formatCode="_(* #,##0.00_);_(* \(#,##0.00\);_(* &quot;-&quot;??_);_(@_)"/>
    <numFmt numFmtId="164" formatCode="_(* #,##0_);_(* \(#,##0\);_(* &quot;-&quot;??_);_(@_)"/>
    <numFmt numFmtId="165" formatCode="&quot;$&quot;#,##0"/>
  </numFmts>
  <fonts count="52">
    <font>
      <sz val="11"/>
      <color theme="1"/>
      <name val="Calibri"/>
      <family val="2"/>
      <scheme val="minor"/>
    </font>
    <font>
      <sz val="12"/>
      <name val="Arial"/>
      <family val="2"/>
    </font>
    <font>
      <sz val="10"/>
      <name val="Arial"/>
      <family val="2"/>
    </font>
    <font>
      <u/>
      <sz val="12"/>
      <color theme="10"/>
      <name val="Arial"/>
      <family val="2"/>
    </font>
    <font>
      <sz val="12"/>
      <color rgb="FF1103CD"/>
      <name val="Arial"/>
      <family val="2"/>
    </font>
    <font>
      <sz val="9"/>
      <color indexed="81"/>
      <name val="Tahoma"/>
      <family val="2"/>
    </font>
    <font>
      <b/>
      <sz val="9"/>
      <color indexed="81"/>
      <name val="Tahoma"/>
      <family val="2"/>
    </font>
    <font>
      <b/>
      <sz val="12"/>
      <color rgb="FFFF0000"/>
      <name val="Arial"/>
      <family val="2"/>
    </font>
    <font>
      <b/>
      <sz val="10"/>
      <color theme="1"/>
      <name val="Calibri"/>
      <family val="2"/>
      <scheme val="minor"/>
    </font>
    <font>
      <sz val="10"/>
      <color theme="1"/>
      <name val="Calibri"/>
      <family val="2"/>
      <scheme val="minor"/>
    </font>
    <font>
      <b/>
      <sz val="14"/>
      <color theme="1"/>
      <name val="Calibri"/>
      <family val="2"/>
      <scheme val="minor"/>
    </font>
    <font>
      <b/>
      <sz val="10"/>
      <name val="Arial"/>
      <family val="2"/>
    </font>
    <font>
      <b/>
      <sz val="16"/>
      <color theme="1"/>
      <name val="Arial"/>
      <family val="2"/>
    </font>
    <font>
      <sz val="10"/>
      <color theme="1"/>
      <name val="Arial"/>
      <family val="2"/>
    </font>
    <font>
      <b/>
      <sz val="10"/>
      <color theme="1"/>
      <name val="Arial"/>
      <family val="2"/>
    </font>
    <font>
      <b/>
      <sz val="10"/>
      <color theme="0"/>
      <name val="Arial"/>
      <family val="2"/>
    </font>
    <font>
      <sz val="10"/>
      <color rgb="FF1103CD"/>
      <name val="Arial"/>
      <family val="2"/>
    </font>
    <font>
      <sz val="11"/>
      <color theme="1"/>
      <name val="Arial"/>
      <family val="2"/>
    </font>
    <font>
      <b/>
      <sz val="12"/>
      <color theme="0"/>
      <name val="Arial"/>
      <family val="2"/>
    </font>
    <font>
      <sz val="10"/>
      <name val="Arial"/>
      <family val="2"/>
    </font>
    <font>
      <sz val="8"/>
      <name val="Arial"/>
      <family val="2"/>
    </font>
    <font>
      <sz val="12"/>
      <color rgb="FF000000"/>
      <name val="Calibri"/>
      <family val="2"/>
    </font>
    <font>
      <sz val="12"/>
      <name val="Calibri (body)"/>
    </font>
    <font>
      <sz val="11"/>
      <color theme="1"/>
      <name val="Calibri"/>
      <family val="2"/>
      <scheme val="minor"/>
    </font>
    <font>
      <b/>
      <u/>
      <sz val="9"/>
      <color indexed="81"/>
      <name val="Tahoma"/>
      <family val="2"/>
    </font>
    <font>
      <i/>
      <sz val="9"/>
      <color indexed="81"/>
      <name val="Tahoma"/>
      <family val="2"/>
    </font>
    <font>
      <sz val="10"/>
      <color indexed="81"/>
      <name val="Tahoma"/>
      <family val="2"/>
    </font>
    <font>
      <b/>
      <sz val="10"/>
      <color indexed="81"/>
      <name val="Tahoma"/>
      <family val="2"/>
    </font>
    <font>
      <b/>
      <u/>
      <sz val="10"/>
      <color indexed="81"/>
      <name val="Tahoma"/>
      <family val="2"/>
    </font>
    <font>
      <sz val="11"/>
      <color rgb="FFFF0000"/>
      <name val="Arial"/>
      <family val="2"/>
    </font>
    <font>
      <sz val="10"/>
      <color rgb="FFFF0000"/>
      <name val="Arial"/>
      <family val="2"/>
    </font>
    <font>
      <b/>
      <sz val="10"/>
      <color rgb="FFFF0000"/>
      <name val="Arial"/>
      <family val="2"/>
    </font>
    <font>
      <b/>
      <i/>
      <sz val="12"/>
      <color theme="1"/>
      <name val="Calibri"/>
      <family val="2"/>
      <scheme val="minor"/>
    </font>
    <font>
      <i/>
      <sz val="12"/>
      <color theme="10"/>
      <name val="Arial"/>
      <family val="2"/>
    </font>
    <font>
      <sz val="12"/>
      <name val="Arial"/>
      <family val="2"/>
    </font>
    <font>
      <b/>
      <sz val="12"/>
      <name val="Arial"/>
      <family val="2"/>
    </font>
    <font>
      <b/>
      <sz val="12"/>
      <color rgb="FF1103CD"/>
      <name val="Arial"/>
      <family val="2"/>
    </font>
    <font>
      <b/>
      <u/>
      <sz val="12"/>
      <name val="Arial"/>
      <family val="2"/>
    </font>
    <font>
      <b/>
      <u/>
      <sz val="12"/>
      <color rgb="FFFF0000"/>
      <name val="Arial"/>
      <family val="2"/>
    </font>
    <font>
      <i/>
      <sz val="12"/>
      <name val="Arial"/>
      <family val="2"/>
    </font>
    <font>
      <i/>
      <sz val="12"/>
      <color rgb="FFFF0000"/>
      <name val="Arial"/>
      <family val="2"/>
    </font>
    <font>
      <i/>
      <sz val="11"/>
      <color theme="1"/>
      <name val="Calibri"/>
      <family val="2"/>
      <scheme val="minor"/>
    </font>
    <font>
      <b/>
      <sz val="11"/>
      <color theme="1"/>
      <name val="Calibri"/>
      <family val="2"/>
      <scheme val="minor"/>
    </font>
    <font>
      <b/>
      <i/>
      <sz val="11"/>
      <color rgb="FFFF0000"/>
      <name val="Calibri"/>
      <family val="2"/>
      <scheme val="minor"/>
    </font>
    <font>
      <b/>
      <sz val="18"/>
      <color theme="0"/>
      <name val="Calibri"/>
      <family val="2"/>
      <scheme val="minor"/>
    </font>
    <font>
      <sz val="11"/>
      <color indexed="81"/>
      <name val="Tahoma"/>
      <family val="2"/>
    </font>
    <font>
      <u/>
      <sz val="10"/>
      <color rgb="FF0000FF"/>
      <name val="Arial"/>
      <family val="2"/>
    </font>
    <font>
      <u/>
      <sz val="10"/>
      <color indexed="81"/>
      <name val="Tahoma"/>
      <family val="2"/>
    </font>
    <font>
      <sz val="12"/>
      <color rgb="FFFF0000"/>
      <name val="Arial"/>
      <family val="2"/>
    </font>
    <font>
      <b/>
      <sz val="11"/>
      <name val="Arial"/>
      <family val="2"/>
    </font>
    <font>
      <sz val="11"/>
      <name val="Calibri"/>
      <family val="2"/>
      <scheme val="minor"/>
    </font>
    <font>
      <sz val="11"/>
      <name val="Arial"/>
      <family val="2"/>
    </font>
  </fonts>
  <fills count="14">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E0E0E0"/>
        <bgColor indexed="64"/>
      </patternFill>
    </fill>
    <fill>
      <patternFill patternType="solid">
        <fgColor theme="6"/>
        <bgColor indexed="64"/>
      </patternFill>
    </fill>
    <fill>
      <patternFill patternType="solid">
        <fgColor theme="3" tint="0.39997558519241921"/>
        <bgColor indexed="64"/>
      </patternFill>
    </fill>
    <fill>
      <patternFill patternType="solid">
        <fgColor theme="7" tint="0.39997558519241921"/>
        <bgColor indexed="64"/>
      </patternFill>
    </fill>
    <fill>
      <patternFill patternType="solid">
        <fgColor theme="6" tint="0.39997558519241921"/>
        <bgColor indexed="64"/>
      </patternFill>
    </fill>
    <fill>
      <patternFill patternType="solid">
        <fgColor rgb="FFFFFF99"/>
        <bgColor indexed="64"/>
      </patternFill>
    </fill>
    <fill>
      <patternFill patternType="solid">
        <fgColor rgb="FFFFFF00"/>
        <bgColor indexed="64"/>
      </patternFill>
    </fill>
    <fill>
      <patternFill patternType="solid">
        <fgColor theme="3" tint="0.59999389629810485"/>
        <bgColor indexed="64"/>
      </patternFill>
    </fill>
    <fill>
      <patternFill patternType="solid">
        <fgColor theme="3" tint="-0.499984740745262"/>
        <bgColor indexed="64"/>
      </patternFill>
    </fill>
    <fill>
      <patternFill patternType="solid">
        <fgColor theme="0" tint="-4.9989318521683403E-2"/>
        <bgColor indexed="64"/>
      </patternFill>
    </fill>
  </fills>
  <borders count="15">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s>
  <cellStyleXfs count="7">
    <xf numFmtId="0" fontId="0" fillId="0" borderId="0"/>
    <xf numFmtId="0" fontId="1" fillId="2" borderId="0">
      <alignment wrapText="1"/>
    </xf>
    <xf numFmtId="44" fontId="2" fillId="0" borderId="0" applyFont="0" applyFill="0" applyBorder="0" applyAlignment="0" applyProtection="0"/>
    <xf numFmtId="0" fontId="3" fillId="2" borderId="0" applyNumberFormat="0" applyFill="0" applyBorder="0" applyAlignment="0" applyProtection="0">
      <alignment wrapText="1"/>
    </xf>
    <xf numFmtId="0" fontId="19" fillId="0" borderId="0"/>
    <xf numFmtId="43" fontId="23" fillId="0" borderId="0" applyFont="0" applyFill="0" applyBorder="0" applyAlignment="0" applyProtection="0"/>
    <xf numFmtId="0" fontId="34" fillId="2" borderId="0">
      <alignment wrapText="1"/>
    </xf>
  </cellStyleXfs>
  <cellXfs count="113">
    <xf numFmtId="0" fontId="0" fillId="0" borderId="0" xfId="0"/>
    <xf numFmtId="0" fontId="8" fillId="4" borderId="2" xfId="0" applyFont="1" applyFill="1" applyBorder="1" applyAlignment="1">
      <alignment horizontal="center" vertical="center" wrapText="1"/>
    </xf>
    <xf numFmtId="0" fontId="9" fillId="0" borderId="2" xfId="0" applyFont="1" applyBorder="1" applyAlignment="1">
      <alignment vertical="center" wrapText="1"/>
    </xf>
    <xf numFmtId="0" fontId="10" fillId="0" borderId="0" xfId="0" applyFont="1"/>
    <xf numFmtId="0" fontId="12" fillId="0" borderId="0" xfId="0" applyFont="1" applyAlignment="1">
      <alignment vertical="center"/>
    </xf>
    <xf numFmtId="0" fontId="13" fillId="0" borderId="0" xfId="0" applyFont="1" applyAlignment="1">
      <alignment vertical="center"/>
    </xf>
    <xf numFmtId="0" fontId="2" fillId="0" borderId="0" xfId="1" applyFont="1" applyFill="1" applyAlignment="1">
      <alignment vertical="center"/>
    </xf>
    <xf numFmtId="0" fontId="14" fillId="0" borderId="0" xfId="0" applyFont="1" applyAlignment="1">
      <alignment vertical="center"/>
    </xf>
    <xf numFmtId="0" fontId="11" fillId="0" borderId="0" xfId="1" applyFont="1" applyFill="1" applyAlignment="1">
      <alignment vertical="center"/>
    </xf>
    <xf numFmtId="0" fontId="2" fillId="0" borderId="0" xfId="1" applyFont="1" applyFill="1" applyAlignment="1">
      <alignment horizontal="left" vertical="center" wrapText="1"/>
    </xf>
    <xf numFmtId="0" fontId="2" fillId="3" borderId="2" xfId="1" applyFont="1" applyFill="1" applyBorder="1" applyAlignment="1">
      <alignment vertical="center" wrapText="1"/>
    </xf>
    <xf numFmtId="0" fontId="2" fillId="0" borderId="2" xfId="1" applyFont="1" applyFill="1" applyBorder="1" applyAlignment="1">
      <alignment vertical="center" wrapText="1"/>
    </xf>
    <xf numFmtId="0" fontId="13" fillId="0" borderId="2" xfId="0" applyFont="1" applyBorder="1" applyAlignment="1">
      <alignment vertical="center" wrapText="1"/>
    </xf>
    <xf numFmtId="0" fontId="2" fillId="0" borderId="0" xfId="1" applyFont="1" applyFill="1" applyAlignment="1">
      <alignment vertical="center" wrapText="1"/>
    </xf>
    <xf numFmtId="0" fontId="15" fillId="5" borderId="2" xfId="1" applyFont="1" applyFill="1" applyBorder="1" applyAlignment="1">
      <alignment horizontal="center" vertical="center" wrapText="1"/>
    </xf>
    <xf numFmtId="0" fontId="12" fillId="3" borderId="0" xfId="0" applyFont="1" applyFill="1" applyAlignment="1">
      <alignment vertical="center"/>
    </xf>
    <xf numFmtId="0" fontId="19" fillId="0" borderId="0" xfId="4"/>
    <xf numFmtId="0" fontId="19" fillId="0" borderId="3" xfId="4" applyBorder="1"/>
    <xf numFmtId="0" fontId="19" fillId="0" borderId="4" xfId="4" applyBorder="1"/>
    <xf numFmtId="0" fontId="19" fillId="0" borderId="5" xfId="4" applyBorder="1"/>
    <xf numFmtId="0" fontId="19" fillId="0" borderId="6" xfId="4" applyBorder="1"/>
    <xf numFmtId="0" fontId="19" fillId="0" borderId="7" xfId="4" applyBorder="1"/>
    <xf numFmtId="0" fontId="19" fillId="0" borderId="0" xfId="4" applyAlignment="1">
      <alignment vertical="center" wrapText="1"/>
    </xf>
    <xf numFmtId="0" fontId="21" fillId="0" borderId="0" xfId="4" applyFont="1" applyAlignment="1">
      <alignment horizontal="center" vertical="center"/>
    </xf>
    <xf numFmtId="0" fontId="11" fillId="0" borderId="6" xfId="4" applyFont="1" applyBorder="1" applyAlignment="1">
      <alignment vertical="top"/>
    </xf>
    <xf numFmtId="0" fontId="19" fillId="0" borderId="6" xfId="4" applyBorder="1" applyAlignment="1">
      <alignment vertical="center" wrapText="1"/>
    </xf>
    <xf numFmtId="0" fontId="20" fillId="0" borderId="6" xfId="4" applyFont="1" applyBorder="1" applyAlignment="1">
      <alignment horizontal="center" vertical="center" wrapText="1"/>
    </xf>
    <xf numFmtId="0" fontId="19" fillId="0" borderId="8" xfId="4" applyBorder="1"/>
    <xf numFmtId="0" fontId="19" fillId="0" borderId="9" xfId="4" applyBorder="1"/>
    <xf numFmtId="0" fontId="19" fillId="0" borderId="10" xfId="4" applyBorder="1"/>
    <xf numFmtId="0" fontId="22" fillId="0" borderId="0" xfId="4" applyFont="1" applyAlignment="1">
      <alignment vertical="center" wrapText="1"/>
    </xf>
    <xf numFmtId="0" fontId="22" fillId="0" borderId="7" xfId="4" applyFont="1" applyBorder="1" applyAlignment="1">
      <alignment vertical="center" wrapText="1"/>
    </xf>
    <xf numFmtId="0" fontId="15" fillId="6" borderId="2" xfId="1" applyFont="1" applyFill="1" applyBorder="1" applyAlignment="1">
      <alignment horizontal="center" vertical="center" wrapText="1"/>
    </xf>
    <xf numFmtId="0" fontId="32" fillId="0" borderId="0" xfId="0" applyFont="1" applyAlignment="1">
      <alignment horizontal="right"/>
    </xf>
    <xf numFmtId="0" fontId="33" fillId="0" borderId="0" xfId="3" applyFont="1" applyFill="1" applyAlignment="1">
      <alignment vertical="center"/>
    </xf>
    <xf numFmtId="0" fontId="34" fillId="2" borderId="0" xfId="6">
      <alignment wrapText="1"/>
    </xf>
    <xf numFmtId="0" fontId="35" fillId="9" borderId="2" xfId="6" applyFont="1" applyFill="1" applyBorder="1" applyAlignment="1">
      <alignment horizontal="center" wrapText="1"/>
    </xf>
    <xf numFmtId="0" fontId="35" fillId="2" borderId="2" xfId="6" applyFont="1" applyBorder="1" applyAlignment="1">
      <alignment horizontal="center" vertical="center" wrapText="1"/>
    </xf>
    <xf numFmtId="0" fontId="0" fillId="3" borderId="0" xfId="0" applyFill="1"/>
    <xf numFmtId="0" fontId="41" fillId="0" borderId="0" xfId="0" applyFont="1"/>
    <xf numFmtId="0" fontId="42" fillId="0" borderId="0" xfId="0" applyFont="1" applyAlignment="1">
      <alignment horizontal="center" vertical="center" wrapText="1"/>
    </xf>
    <xf numFmtId="0" fontId="0" fillId="0" borderId="0" xfId="0" applyAlignment="1">
      <alignment vertical="center"/>
    </xf>
    <xf numFmtId="0" fontId="10" fillId="11" borderId="0" xfId="0" applyFont="1" applyFill="1" applyAlignment="1">
      <alignment horizontal="center" vertical="center"/>
    </xf>
    <xf numFmtId="0" fontId="0" fillId="0" borderId="0" xfId="0" applyAlignment="1">
      <alignment vertical="center" wrapText="1"/>
    </xf>
    <xf numFmtId="0" fontId="13" fillId="3" borderId="0" xfId="0" applyFont="1" applyFill="1" applyAlignment="1">
      <alignment vertical="center"/>
    </xf>
    <xf numFmtId="0" fontId="11" fillId="3" borderId="0" xfId="1" applyFont="1" applyFill="1" applyAlignment="1">
      <alignment vertical="center"/>
    </xf>
    <xf numFmtId="0" fontId="2" fillId="3" borderId="0" xfId="1" applyFont="1" applyFill="1" applyAlignment="1">
      <alignment vertical="center"/>
    </xf>
    <xf numFmtId="0" fontId="2" fillId="3" borderId="0" xfId="1" applyFont="1" applyFill="1" applyAlignment="1">
      <alignment vertical="center" wrapText="1"/>
    </xf>
    <xf numFmtId="0" fontId="3" fillId="3" borderId="0" xfId="3" applyFill="1" applyAlignment="1">
      <alignment vertical="center"/>
    </xf>
    <xf numFmtId="0" fontId="17" fillId="3" borderId="0" xfId="0" applyFont="1" applyFill="1" applyAlignment="1">
      <alignment vertical="center"/>
    </xf>
    <xf numFmtId="0" fontId="2" fillId="3" borderId="1" xfId="1" applyFont="1" applyFill="1" applyBorder="1" applyAlignment="1">
      <alignment vertical="center" wrapText="1"/>
    </xf>
    <xf numFmtId="0" fontId="29" fillId="3" borderId="0" xfId="0" applyFont="1" applyFill="1" applyAlignment="1">
      <alignment vertical="center"/>
    </xf>
    <xf numFmtId="0" fontId="13" fillId="3" borderId="2" xfId="0" applyFont="1" applyFill="1" applyBorder="1" applyAlignment="1">
      <alignment vertical="center"/>
    </xf>
    <xf numFmtId="0" fontId="16" fillId="3" borderId="0" xfId="1" applyFont="1" applyFill="1" applyAlignment="1">
      <alignment vertical="center"/>
    </xf>
    <xf numFmtId="0" fontId="0" fillId="0" borderId="0" xfId="0" quotePrefix="1" applyAlignment="1">
      <alignment vertical="center"/>
    </xf>
    <xf numFmtId="0" fontId="2" fillId="3" borderId="0" xfId="1" applyFont="1" applyFill="1" applyAlignment="1">
      <alignment horizontal="left" vertical="center" wrapText="1"/>
    </xf>
    <xf numFmtId="0" fontId="11" fillId="3" borderId="0" xfId="1" applyFont="1" applyFill="1" applyAlignment="1">
      <alignment vertical="center" wrapText="1"/>
    </xf>
    <xf numFmtId="0" fontId="4" fillId="3" borderId="0" xfId="1" applyFont="1" applyFill="1" applyAlignment="1">
      <alignment vertical="center"/>
    </xf>
    <xf numFmtId="0" fontId="18" fillId="7" borderId="2" xfId="1" applyFont="1" applyFill="1" applyBorder="1" applyAlignment="1">
      <alignment horizontal="center" vertical="center" wrapText="1"/>
    </xf>
    <xf numFmtId="0" fontId="30" fillId="3" borderId="0" xfId="1" applyFont="1" applyFill="1" applyAlignment="1">
      <alignment vertical="center"/>
    </xf>
    <xf numFmtId="0" fontId="2" fillId="0" borderId="0" xfId="3" applyFont="1" applyFill="1" applyAlignment="1">
      <alignment vertical="center"/>
    </xf>
    <xf numFmtId="0" fontId="2" fillId="3" borderId="0" xfId="3" applyFont="1" applyFill="1" applyAlignment="1">
      <alignment vertical="center"/>
    </xf>
    <xf numFmtId="0" fontId="30" fillId="13" borderId="1" xfId="1" applyFont="1" applyFill="1" applyBorder="1" applyAlignment="1">
      <alignment vertical="center" wrapText="1"/>
    </xf>
    <xf numFmtId="6" fontId="30" fillId="13" borderId="1" xfId="1" applyNumberFormat="1" applyFont="1" applyFill="1" applyBorder="1" applyAlignment="1">
      <alignment vertical="center" wrapText="1"/>
    </xf>
    <xf numFmtId="0" fontId="30" fillId="13" borderId="1" xfId="0" applyFont="1" applyFill="1" applyBorder="1" applyAlignment="1">
      <alignment vertical="center" wrapText="1"/>
    </xf>
    <xf numFmtId="3" fontId="30" fillId="13" borderId="1" xfId="1" applyNumberFormat="1" applyFont="1" applyFill="1" applyBorder="1" applyAlignment="1">
      <alignment vertical="center" wrapText="1"/>
    </xf>
    <xf numFmtId="164" fontId="30" fillId="13" borderId="1" xfId="5" applyNumberFormat="1" applyFont="1" applyFill="1" applyBorder="1" applyAlignment="1">
      <alignment vertical="center" wrapText="1"/>
    </xf>
    <xf numFmtId="0" fontId="1" fillId="2" borderId="1" xfId="6" applyFont="1" applyBorder="1" applyAlignment="1">
      <alignment horizontal="center" vertical="center" wrapText="1"/>
    </xf>
    <xf numFmtId="0" fontId="17" fillId="0" borderId="0" xfId="0" applyFont="1" applyAlignment="1">
      <alignment vertical="center"/>
    </xf>
    <xf numFmtId="0" fontId="30" fillId="13" borderId="1" xfId="1" applyFont="1" applyFill="1" applyBorder="1" applyAlignment="1">
      <alignment horizontal="right" vertical="center" wrapText="1"/>
    </xf>
    <xf numFmtId="0" fontId="1" fillId="3" borderId="2" xfId="1" applyFill="1" applyBorder="1" applyAlignment="1">
      <alignment vertical="center" wrapText="1"/>
    </xf>
    <xf numFmtId="0" fontId="1" fillId="3" borderId="1" xfId="1" applyFill="1" applyBorder="1" applyAlignment="1">
      <alignment vertical="center" wrapText="1"/>
    </xf>
    <xf numFmtId="0" fontId="1" fillId="3" borderId="0" xfId="1" applyFill="1" applyAlignment="1">
      <alignment vertical="center"/>
    </xf>
    <xf numFmtId="0" fontId="40" fillId="0" borderId="0" xfId="0" applyFont="1"/>
    <xf numFmtId="0" fontId="0" fillId="0" borderId="0" xfId="0" applyAlignment="1">
      <alignment wrapText="1"/>
    </xf>
    <xf numFmtId="0" fontId="40" fillId="0" borderId="0" xfId="0" applyFont="1" applyAlignment="1">
      <alignment wrapText="1"/>
    </xf>
    <xf numFmtId="0" fontId="3" fillId="3" borderId="0" xfId="3" applyNumberFormat="1" applyFill="1" applyAlignment="1">
      <alignment vertical="center"/>
    </xf>
    <xf numFmtId="0" fontId="17" fillId="11" borderId="1" xfId="0" applyFont="1" applyFill="1" applyBorder="1" applyAlignment="1">
      <alignment vertical="center"/>
    </xf>
    <xf numFmtId="0" fontId="0" fillId="11" borderId="1" xfId="0" applyFill="1" applyBorder="1" applyAlignment="1">
      <alignment vertical="center"/>
    </xf>
    <xf numFmtId="0" fontId="2" fillId="11" borderId="1" xfId="1" applyFont="1" applyFill="1" applyBorder="1" applyAlignment="1">
      <alignment vertical="center" wrapText="1"/>
    </xf>
    <xf numFmtId="0" fontId="30" fillId="13" borderId="2" xfId="1" applyFont="1" applyFill="1" applyBorder="1" applyAlignment="1">
      <alignment vertical="center" wrapText="1"/>
    </xf>
    <xf numFmtId="165" fontId="30" fillId="13" borderId="1" xfId="1" applyNumberFormat="1" applyFont="1" applyFill="1" applyBorder="1" applyAlignment="1">
      <alignment vertical="center" wrapText="1"/>
    </xf>
    <xf numFmtId="0" fontId="30" fillId="13" borderId="2" xfId="0" applyFont="1" applyFill="1" applyBorder="1" applyAlignment="1">
      <alignment vertical="center"/>
    </xf>
    <xf numFmtId="0" fontId="30" fillId="13" borderId="2" xfId="0" applyFont="1" applyFill="1" applyBorder="1" applyAlignment="1">
      <alignment vertical="center" wrapText="1"/>
    </xf>
    <xf numFmtId="165" fontId="30" fillId="13" borderId="2" xfId="5" applyNumberFormat="1" applyFont="1" applyFill="1" applyBorder="1" applyAlignment="1">
      <alignment vertical="center" wrapText="1"/>
    </xf>
    <xf numFmtId="164" fontId="30" fillId="13" borderId="2" xfId="1" applyNumberFormat="1" applyFont="1" applyFill="1" applyBorder="1" applyAlignment="1">
      <alignment vertical="center" wrapText="1"/>
    </xf>
    <xf numFmtId="0" fontId="49" fillId="11" borderId="1" xfId="0" applyFont="1" applyFill="1" applyBorder="1" applyAlignment="1">
      <alignment vertical="center"/>
    </xf>
    <xf numFmtId="0" fontId="1" fillId="0" borderId="1" xfId="1" applyFill="1" applyBorder="1" applyAlignment="1">
      <alignment vertical="center" wrapText="1"/>
    </xf>
    <xf numFmtId="0" fontId="1" fillId="0" borderId="2" xfId="1" applyFill="1" applyBorder="1" applyAlignment="1">
      <alignment vertical="center" wrapText="1"/>
    </xf>
    <xf numFmtId="0" fontId="2" fillId="0" borderId="1" xfId="1" applyFont="1" applyFill="1" applyBorder="1" applyAlignment="1">
      <alignment vertical="center" wrapText="1"/>
    </xf>
    <xf numFmtId="0" fontId="50" fillId="0" borderId="2" xfId="0" applyFont="1" applyBorder="1" applyAlignment="1">
      <alignment vertical="center"/>
    </xf>
    <xf numFmtId="0" fontId="2" fillId="0" borderId="1" xfId="0" applyFont="1" applyBorder="1" applyAlignment="1">
      <alignment vertical="center" wrapText="1"/>
    </xf>
    <xf numFmtId="0" fontId="51" fillId="3" borderId="0" xfId="0" applyFont="1" applyFill="1" applyAlignment="1">
      <alignment vertical="center"/>
    </xf>
    <xf numFmtId="0" fontId="51" fillId="3" borderId="2" xfId="0" applyFont="1" applyFill="1" applyBorder="1" applyAlignment="1">
      <alignment vertical="center"/>
    </xf>
    <xf numFmtId="0" fontId="51" fillId="3" borderId="1" xfId="0" applyFont="1" applyFill="1" applyBorder="1" applyAlignment="1">
      <alignment vertical="center"/>
    </xf>
    <xf numFmtId="0" fontId="51" fillId="0" borderId="1" xfId="0" applyFont="1" applyBorder="1" applyAlignment="1">
      <alignment vertical="center"/>
    </xf>
    <xf numFmtId="0" fontId="51" fillId="0" borderId="2" xfId="0" applyFont="1" applyBorder="1" applyAlignment="1">
      <alignment vertical="center"/>
    </xf>
    <xf numFmtId="0" fontId="30" fillId="3" borderId="0" xfId="0" applyFont="1" applyFill="1" applyAlignment="1">
      <alignment vertical="center"/>
    </xf>
    <xf numFmtId="8" fontId="2" fillId="3" borderId="2" xfId="1" applyNumberFormat="1" applyFont="1" applyFill="1" applyBorder="1" applyAlignment="1">
      <alignment vertical="center" wrapText="1"/>
    </xf>
    <xf numFmtId="0" fontId="40" fillId="0" borderId="0" xfId="0" applyFont="1" applyAlignment="1">
      <alignment horizontal="left" wrapText="1"/>
    </xf>
    <xf numFmtId="0" fontId="35" fillId="8" borderId="13" xfId="6" applyFont="1" applyFill="1" applyBorder="1" applyAlignment="1">
      <alignment horizontal="center" vertical="center" wrapText="1"/>
    </xf>
    <xf numFmtId="0" fontId="35" fillId="8" borderId="1" xfId="6" applyFont="1" applyFill="1" applyBorder="1" applyAlignment="1">
      <alignment horizontal="center" vertical="center" wrapText="1"/>
    </xf>
    <xf numFmtId="0" fontId="35" fillId="2" borderId="13" xfId="6" applyFont="1" applyBorder="1" applyAlignment="1">
      <alignment horizontal="center" vertical="center" wrapText="1"/>
    </xf>
    <xf numFmtId="0" fontId="37" fillId="2" borderId="1" xfId="6" applyFont="1" applyBorder="1" applyAlignment="1">
      <alignment horizontal="center" vertical="center" wrapText="1"/>
    </xf>
    <xf numFmtId="0" fontId="35" fillId="2" borderId="0" xfId="6" applyFont="1" applyAlignment="1">
      <alignment horizontal="center"/>
    </xf>
    <xf numFmtId="0" fontId="35" fillId="8" borderId="2" xfId="6" applyFont="1" applyFill="1" applyBorder="1" applyAlignment="1">
      <alignment horizontal="center" vertical="center" wrapText="1"/>
    </xf>
    <xf numFmtId="0" fontId="35" fillId="9" borderId="11" xfId="6" applyFont="1" applyFill="1" applyBorder="1" applyAlignment="1">
      <alignment horizontal="center" vertical="center" wrapText="1"/>
    </xf>
    <xf numFmtId="0" fontId="35" fillId="9" borderId="12" xfId="6" applyFont="1" applyFill="1" applyBorder="1" applyAlignment="1">
      <alignment horizontal="center" vertical="center" wrapText="1"/>
    </xf>
    <xf numFmtId="0" fontId="1" fillId="2" borderId="13" xfId="6" applyFont="1" applyBorder="1" applyAlignment="1">
      <alignment horizontal="center" vertical="center" wrapText="1"/>
    </xf>
    <xf numFmtId="0" fontId="1" fillId="2" borderId="14" xfId="6" applyFont="1" applyBorder="1" applyAlignment="1">
      <alignment horizontal="center" vertical="center" wrapText="1"/>
    </xf>
    <xf numFmtId="0" fontId="1" fillId="2" borderId="1" xfId="6" applyFont="1" applyBorder="1" applyAlignment="1">
      <alignment horizontal="center" vertical="center" wrapText="1"/>
    </xf>
    <xf numFmtId="0" fontId="43" fillId="10" borderId="0" xfId="0" applyFont="1" applyFill="1" applyAlignment="1">
      <alignment horizontal="center" vertical="center"/>
    </xf>
    <xf numFmtId="0" fontId="44" fillId="12" borderId="0" xfId="0" applyFont="1" applyFill="1" applyAlignment="1">
      <alignment horizontal="center" vertical="center"/>
    </xf>
  </cellXfs>
  <cellStyles count="7">
    <cellStyle name="Comma" xfId="5" builtinId="3"/>
    <cellStyle name="Currency 2" xfId="2" xr:uid="{00000000-0005-0000-0000-000001000000}"/>
    <cellStyle name="Hyperlink" xfId="3" builtinId="8"/>
    <cellStyle name="Normal" xfId="0" builtinId="0"/>
    <cellStyle name="Normal 2" xfId="1" xr:uid="{00000000-0005-0000-0000-000004000000}"/>
    <cellStyle name="Normal 3" xfId="4" xr:uid="{00000000-0005-0000-0000-000005000000}"/>
    <cellStyle name="Normal 4" xfId="6" xr:uid="{00000000-0005-0000-0000-000006000000}"/>
  </cellStyles>
  <dxfs count="20">
    <dxf>
      <alignment horizontal="general" vertical="center" textRotation="0" wrapText="1" indent="0" justifyLastLine="0" shrinkToFit="0" readingOrder="0"/>
    </dxf>
    <dxf>
      <alignment horizontal="general" vertical="center" textRotation="0" wrapText="1" indent="0" justifyLastLine="0" shrinkToFit="0" readingOrder="0"/>
    </dxf>
    <dxf>
      <font>
        <b/>
      </font>
      <alignment horizontal="center" vertical="center" textRotation="0" wrapText="1" indent="0" justifyLastLine="0" shrinkToFit="0" readingOrder="0"/>
    </dxf>
    <dxf>
      <font>
        <b/>
      </font>
      <alignment horizontal="center" vertical="center" textRotation="0" wrapText="1" indent="0" justifyLastLine="0" shrinkToFit="0" readingOrder="0"/>
    </dxf>
    <dxf>
      <font>
        <b/>
      </font>
      <alignment horizontal="center" vertical="center" textRotation="0" wrapText="1" indent="0" justifyLastLine="0" shrinkToFit="0" readingOrder="0"/>
    </dxf>
    <dxf>
      <alignment horizontal="general" vertical="center" textRotation="0" wrapText="1" indent="0" justifyLastLine="0" shrinkToFit="0" readingOrder="0"/>
    </dxf>
    <dxf>
      <font>
        <b/>
        <i val="0"/>
        <strike val="0"/>
        <condense val="0"/>
        <extend val="0"/>
        <outline val="0"/>
        <shadow val="0"/>
        <u val="none"/>
        <vertAlign val="baseline"/>
        <sz val="14"/>
        <color theme="1"/>
        <name val="Calibri"/>
        <scheme val="minor"/>
      </font>
      <fill>
        <patternFill patternType="solid">
          <fgColor indexed="64"/>
          <bgColor theme="3" tint="0.59999389629810485"/>
        </patternFill>
      </fill>
      <alignment horizontal="center" vertical="center" textRotation="0" wrapText="0" indent="0" justifyLastLine="0" shrinkToFit="0" readingOrder="0"/>
    </dxf>
    <dxf>
      <font>
        <color auto="1"/>
      </font>
      <fill>
        <patternFill>
          <bgColor rgb="FFFF0000"/>
        </patternFill>
      </fill>
    </dxf>
    <dxf>
      <font>
        <color theme="1"/>
      </font>
      <fill>
        <patternFill>
          <bgColor rgb="FFFF0000"/>
        </patternFill>
      </fill>
    </dxf>
    <dxf>
      <fill>
        <patternFill>
          <bgColor theme="6" tint="0.59996337778862885"/>
        </patternFill>
      </fill>
    </dxf>
    <dxf>
      <fill>
        <patternFill>
          <bgColor theme="6" tint="0.59996337778862885"/>
        </patternFill>
      </fill>
    </dxf>
    <dxf>
      <font>
        <color auto="1"/>
      </font>
      <fill>
        <patternFill>
          <bgColor rgb="FFFF0000"/>
        </patternFill>
      </fill>
    </dxf>
    <dxf>
      <font>
        <color theme="1"/>
      </font>
      <fill>
        <patternFill>
          <bgColor rgb="FFFF0000"/>
        </patternFill>
      </fill>
    </dxf>
    <dxf>
      <font>
        <color auto="1"/>
      </font>
      <fill>
        <patternFill>
          <bgColor theme="6" tint="0.59996337778862885"/>
        </patternFill>
      </fill>
    </dxf>
    <dxf>
      <fill>
        <patternFill>
          <bgColor theme="6" tint="0.59996337778862885"/>
        </patternFill>
      </fill>
    </dxf>
    <dxf>
      <fill>
        <patternFill>
          <bgColor theme="6" tint="0.59996337778862885"/>
        </patternFill>
      </fill>
    </dxf>
    <dxf>
      <font>
        <color theme="1"/>
      </font>
      <fill>
        <patternFill>
          <bgColor rgb="FFFF0000"/>
        </patternFill>
      </fill>
    </dxf>
    <dxf>
      <font>
        <color theme="1"/>
      </font>
      <fill>
        <patternFill>
          <bgColor rgb="FFFF0000"/>
        </patternFill>
      </fill>
    </dxf>
    <dxf>
      <fill>
        <patternFill>
          <bgColor theme="6" tint="0.59996337778862885"/>
        </patternFill>
      </fill>
    </dxf>
    <dxf>
      <font>
        <b/>
        <i val="0"/>
      </font>
      <fill>
        <patternFill>
          <bgColor rgb="FFFF0000"/>
        </patternFill>
      </fill>
    </dxf>
  </dxfs>
  <tableStyles count="0" defaultTableStyle="TableStyleMedium2" defaultPivotStyle="PivotStyleLight16"/>
  <colors>
    <mruColors>
      <color rgb="FF0000FF"/>
      <color rgb="FFFFFFCC"/>
      <color rgb="FF3366FF"/>
      <color rgb="FF3399FF"/>
      <color rgb="FF6699FF"/>
      <color rgb="FF6600CC"/>
      <color rgb="FF00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hyperlink" Target="http://shp.sao-nt.wa.gov/GeneralInfo/AuditorRefGuide/Documents/Reporting%20level%20matrix%20-%204.9.15.docx" TargetMode="External"/><Relationship Id="rId1" Type="http://schemas.openxmlformats.org/officeDocument/2006/relationships/hyperlink" Target="http://shp.sao-nt.wa.gov/GeneralInfo/AuditorRefGuide/APM/Pol-2310.docx"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hyperlink" Target="http://shp.sao-nt.wa.gov/GeneralInfo/AuditorRefGuide/APM/Pol-2310.docx"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http://saosp/GeneralInfo/AuditorRefGuide/Documents/Reporting%20level%20matrix%20-%204.9.15.docx" TargetMode="External"/></Relationships>
</file>

<file path=xl/drawings/drawing1.xml><?xml version="1.0" encoding="utf-8"?>
<xdr:wsDr xmlns:xdr="http://schemas.openxmlformats.org/drawingml/2006/spreadsheetDrawing" xmlns:a="http://schemas.openxmlformats.org/drawingml/2006/main">
  <xdr:twoCellAnchor>
    <xdr:from>
      <xdr:col>11</xdr:col>
      <xdr:colOff>188117</xdr:colOff>
      <xdr:row>23</xdr:row>
      <xdr:rowOff>77390</xdr:rowOff>
    </xdr:from>
    <xdr:to>
      <xdr:col>24</xdr:col>
      <xdr:colOff>180975</xdr:colOff>
      <xdr:row>31</xdr:row>
      <xdr:rowOff>152400</xdr:rowOff>
    </xdr:to>
    <xdr:sp macro="" textlink="">
      <xdr:nvSpPr>
        <xdr:cNvPr id="56" name="Cloud 55">
          <a:extLst>
            <a:ext uri="{FF2B5EF4-FFF2-40B4-BE49-F238E27FC236}">
              <a16:creationId xmlns:a16="http://schemas.microsoft.com/office/drawing/2014/main" id="{00000000-0008-0000-0100-000038000000}"/>
            </a:ext>
          </a:extLst>
        </xdr:cNvPr>
        <xdr:cNvSpPr/>
      </xdr:nvSpPr>
      <xdr:spPr>
        <a:xfrm>
          <a:off x="2353467" y="4312840"/>
          <a:ext cx="2405858" cy="1548210"/>
        </a:xfrm>
        <a:prstGeom prst="cloud">
          <a:avLst/>
        </a:prstGeom>
        <a:solidFill>
          <a:schemeClr val="bg1">
            <a:lumMod val="8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ctr"/>
          <a:r>
            <a:rPr lang="en-US" i="1">
              <a:solidFill>
                <a:sysClr val="windowText" lastClr="000000"/>
              </a:solidFill>
            </a:rPr>
            <a:t>In determining significance/materiality of issues</a:t>
          </a:r>
          <a:r>
            <a:rPr lang="en-US" i="1" baseline="0">
              <a:solidFill>
                <a:sysClr val="windowText" lastClr="000000"/>
              </a:solidFill>
            </a:rPr>
            <a:t> identified, consider who should know about the issue? </a:t>
          </a:r>
        </a:p>
        <a:p>
          <a:endParaRPr lang="en-US"/>
        </a:p>
      </xdr:txBody>
    </xdr:sp>
    <xdr:clientData/>
  </xdr:twoCellAnchor>
  <xdr:twoCellAnchor>
    <xdr:from>
      <xdr:col>10</xdr:col>
      <xdr:colOff>14288</xdr:colOff>
      <xdr:row>28</xdr:row>
      <xdr:rowOff>147638</xdr:rowOff>
    </xdr:from>
    <xdr:to>
      <xdr:col>10</xdr:col>
      <xdr:colOff>176213</xdr:colOff>
      <xdr:row>30</xdr:row>
      <xdr:rowOff>4763</xdr:rowOff>
    </xdr:to>
    <xdr:cxnSp macro="">
      <xdr:nvCxnSpPr>
        <xdr:cNvPr id="57" name="Straight Arrow Connector 56">
          <a:extLst>
            <a:ext uri="{FF2B5EF4-FFF2-40B4-BE49-F238E27FC236}">
              <a16:creationId xmlns:a16="http://schemas.microsoft.com/office/drawing/2014/main" id="{00000000-0008-0000-0100-000039000000}"/>
            </a:ext>
          </a:extLst>
        </xdr:cNvPr>
        <xdr:cNvCxnSpPr/>
      </xdr:nvCxnSpPr>
      <xdr:spPr>
        <a:xfrm>
          <a:off x="1982788" y="5303838"/>
          <a:ext cx="161925" cy="22542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4763</xdr:colOff>
      <xdr:row>28</xdr:row>
      <xdr:rowOff>147638</xdr:rowOff>
    </xdr:from>
    <xdr:to>
      <xdr:col>2</xdr:col>
      <xdr:colOff>4764</xdr:colOff>
      <xdr:row>30</xdr:row>
      <xdr:rowOff>14287</xdr:rowOff>
    </xdr:to>
    <xdr:cxnSp macro="">
      <xdr:nvCxnSpPr>
        <xdr:cNvPr id="58" name="Straight Arrow Connector 57">
          <a:extLst>
            <a:ext uri="{FF2B5EF4-FFF2-40B4-BE49-F238E27FC236}">
              <a16:creationId xmlns:a16="http://schemas.microsoft.com/office/drawing/2014/main" id="{00000000-0008-0000-0100-00003A000000}"/>
            </a:ext>
          </a:extLst>
        </xdr:cNvPr>
        <xdr:cNvCxnSpPr/>
      </xdr:nvCxnSpPr>
      <xdr:spPr>
        <a:xfrm>
          <a:off x="398463" y="5303838"/>
          <a:ext cx="1" cy="234949"/>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185738</xdr:colOff>
      <xdr:row>28</xdr:row>
      <xdr:rowOff>138113</xdr:rowOff>
    </xdr:from>
    <xdr:to>
      <xdr:col>6</xdr:col>
      <xdr:colOff>185738</xdr:colOff>
      <xdr:row>30</xdr:row>
      <xdr:rowOff>23813</xdr:rowOff>
    </xdr:to>
    <xdr:cxnSp macro="">
      <xdr:nvCxnSpPr>
        <xdr:cNvPr id="59" name="Straight Arrow Connector 58">
          <a:extLst>
            <a:ext uri="{FF2B5EF4-FFF2-40B4-BE49-F238E27FC236}">
              <a16:creationId xmlns:a16="http://schemas.microsoft.com/office/drawing/2014/main" id="{00000000-0008-0000-0100-00003B000000}"/>
            </a:ext>
          </a:extLst>
        </xdr:cNvPr>
        <xdr:cNvCxnSpPr/>
      </xdr:nvCxnSpPr>
      <xdr:spPr>
        <a:xfrm>
          <a:off x="1366838" y="5294313"/>
          <a:ext cx="0" cy="25400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5</xdr:row>
      <xdr:rowOff>42430</xdr:rowOff>
    </xdr:from>
    <xdr:to>
      <xdr:col>13</xdr:col>
      <xdr:colOff>142874</xdr:colOff>
      <xdr:row>9</xdr:row>
      <xdr:rowOff>28575</xdr:rowOff>
    </xdr:to>
    <xdr:sp macro="" textlink="">
      <xdr:nvSpPr>
        <xdr:cNvPr id="60" name="Flowchart: Alternate Process 59">
          <a:extLst>
            <a:ext uri="{FF2B5EF4-FFF2-40B4-BE49-F238E27FC236}">
              <a16:creationId xmlns:a16="http://schemas.microsoft.com/office/drawing/2014/main" id="{00000000-0008-0000-0100-00003C000000}"/>
            </a:ext>
          </a:extLst>
        </xdr:cNvPr>
        <xdr:cNvSpPr/>
      </xdr:nvSpPr>
      <xdr:spPr>
        <a:xfrm>
          <a:off x="393700" y="963180"/>
          <a:ext cx="2308224" cy="722745"/>
        </a:xfrm>
        <a:prstGeom prst="flowChartAlternateProcess">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100"/>
            <a:t>Did the entity</a:t>
          </a:r>
          <a:r>
            <a:rPr lang="en-US" sz="1100" baseline="0"/>
            <a:t> purchase anything above their competitive bid threshold through piggy-backing?</a:t>
          </a:r>
        </a:p>
      </xdr:txBody>
    </xdr:sp>
    <xdr:clientData/>
  </xdr:twoCellAnchor>
  <xdr:twoCellAnchor>
    <xdr:from>
      <xdr:col>0</xdr:col>
      <xdr:colOff>108859</xdr:colOff>
      <xdr:row>0</xdr:row>
      <xdr:rowOff>0</xdr:rowOff>
    </xdr:from>
    <xdr:to>
      <xdr:col>33</xdr:col>
      <xdr:colOff>84195</xdr:colOff>
      <xdr:row>3</xdr:row>
      <xdr:rowOff>120168</xdr:rowOff>
    </xdr:to>
    <xdr:sp macro="" textlink="">
      <xdr:nvSpPr>
        <xdr:cNvPr id="61" name="TextBox 27">
          <a:extLst>
            <a:ext uri="{FF2B5EF4-FFF2-40B4-BE49-F238E27FC236}">
              <a16:creationId xmlns:a16="http://schemas.microsoft.com/office/drawing/2014/main" id="{00000000-0008-0000-0100-00003D000000}"/>
            </a:ext>
          </a:extLst>
        </xdr:cNvPr>
        <xdr:cNvSpPr txBox="1"/>
      </xdr:nvSpPr>
      <xdr:spPr>
        <a:xfrm>
          <a:off x="108859" y="0"/>
          <a:ext cx="6325336" cy="672618"/>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a:r>
            <a:rPr lang="en-US" sz="1200"/>
            <a:t>Use the following</a:t>
          </a:r>
          <a:r>
            <a:rPr lang="en-US" sz="1200" baseline="0"/>
            <a:t> decision tree to help determine level of reporting for contract piggybacking control deficiencies and identified non-compliance.  Check with your supervisor if you're unsure about judgements about significance  or for difficult or unusual circumstances.</a:t>
          </a:r>
        </a:p>
      </xdr:txBody>
    </xdr:sp>
    <xdr:clientData/>
  </xdr:twoCellAnchor>
  <xdr:twoCellAnchor>
    <xdr:from>
      <xdr:col>35</xdr:col>
      <xdr:colOff>193900</xdr:colOff>
      <xdr:row>0</xdr:row>
      <xdr:rowOff>5955</xdr:rowOff>
    </xdr:from>
    <xdr:to>
      <xdr:col>68</xdr:col>
      <xdr:colOff>72796</xdr:colOff>
      <xdr:row>24</xdr:row>
      <xdr:rowOff>89299</xdr:rowOff>
    </xdr:to>
    <xdr:sp macro="" textlink="">
      <xdr:nvSpPr>
        <xdr:cNvPr id="62" name="TextBox 61">
          <a:extLst>
            <a:ext uri="{FF2B5EF4-FFF2-40B4-BE49-F238E27FC236}">
              <a16:creationId xmlns:a16="http://schemas.microsoft.com/office/drawing/2014/main" id="{00000000-0008-0000-0100-00003E000000}"/>
            </a:ext>
          </a:extLst>
        </xdr:cNvPr>
        <xdr:cNvSpPr txBox="1"/>
      </xdr:nvSpPr>
      <xdr:spPr>
        <a:xfrm>
          <a:off x="6937600" y="5955"/>
          <a:ext cx="6374946" cy="450294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u="none" strike="noStrike" baseline="0">
              <a:solidFill>
                <a:schemeClr val="dk1"/>
              </a:solidFill>
              <a:latin typeface="+mn-lt"/>
              <a:ea typeface="+mn-ea"/>
              <a:cs typeface="+mn-cs"/>
            </a:rPr>
            <a:t>“Piggybacking” refers to one local government making purchases from contracts awarded by another government or group of governments via an interlocal agreement or contract. Piggybacking is a convenient way to procure goods or services. However, our Office has seen an increasing number of local governments use this alternative method without completing the process properly. National purchasing cooperatives are becoming more widely used, and many of these are based in other states where the laws do not align with Washington law.</a:t>
          </a:r>
        </a:p>
        <a:p>
          <a:endParaRPr lang="en-US" sz="1100" b="0" i="0" u="none" strike="noStrike" baseline="0">
            <a:solidFill>
              <a:schemeClr val="dk1"/>
            </a:solidFill>
            <a:latin typeface="+mn-lt"/>
            <a:ea typeface="+mn-ea"/>
            <a:cs typeface="+mn-cs"/>
          </a:endParaRPr>
        </a:p>
        <a:p>
          <a:r>
            <a:rPr lang="en-US" sz="1100" b="0" i="0" u="none" strike="noStrike" baseline="0">
              <a:solidFill>
                <a:schemeClr val="dk1"/>
              </a:solidFill>
              <a:latin typeface="+mn-lt"/>
              <a:ea typeface="+mn-ea"/>
              <a:cs typeface="+mn-cs"/>
            </a:rPr>
            <a:t>The key to maintaining compliance when procuring through piggybacking is to ensure your local government’s own bidding requirements are still met. State law (RCW 39.34.030), which allows for piggybacking, does not relieve any public agency of any obligation or responsibility with respect to purchasing, except for the notice of bids or advertising requirements. As long as the lead agency satisfies its own requirements for advertising and posts the solicitation on the internet, the piggybacking government’s advertising requirements are considered met.</a:t>
          </a:r>
        </a:p>
        <a:p>
          <a:endParaRPr lang="en-US" sz="1100" b="0" i="0" u="none" strike="noStrike" baseline="0">
            <a:solidFill>
              <a:schemeClr val="dk1"/>
            </a:solidFill>
            <a:latin typeface="+mn-lt"/>
            <a:ea typeface="+mn-ea"/>
            <a:cs typeface="+mn-cs"/>
          </a:endParaRPr>
        </a:p>
        <a:p>
          <a:r>
            <a:rPr lang="en-US" sz="1100" b="0" i="0" u="none" strike="noStrike" baseline="0">
              <a:solidFill>
                <a:schemeClr val="dk1"/>
              </a:solidFill>
              <a:latin typeface="+mn-lt"/>
              <a:ea typeface="+mn-ea"/>
              <a:cs typeface="+mn-cs"/>
            </a:rPr>
            <a:t>Exercise care when procuring public works projects through piggybacking. In this case, the lead agency’s project and the piggybacking government’s project must be essentially the same. Both governments’ bid specifications should be very specific and include the same type of labor and materials. We would expect the only differences to be quantities purchased.</a:t>
          </a:r>
        </a:p>
        <a:p>
          <a:endParaRPr lang="en-US" sz="1100" b="0" i="0" u="none" strike="noStrike" baseline="0">
            <a:solidFill>
              <a:schemeClr val="dk1"/>
            </a:solidFill>
            <a:latin typeface="+mn-lt"/>
            <a:ea typeface="+mn-ea"/>
            <a:cs typeface="+mn-cs"/>
          </a:endParaRPr>
        </a:p>
        <a:p>
          <a:r>
            <a:rPr lang="en-US" sz="1100" b="0" i="0" u="none" strike="noStrike" baseline="0">
              <a:solidFill>
                <a:schemeClr val="dk1"/>
              </a:solidFill>
              <a:latin typeface="+mn-lt"/>
              <a:ea typeface="+mn-ea"/>
              <a:cs typeface="+mn-cs"/>
            </a:rPr>
            <a:t>Our audits will focus on the controls the piggybacking government has to ensure its own bidding requirements were met, and demonstrate your own bid laws were satisfied by the lead government.</a:t>
          </a:r>
        </a:p>
        <a:p>
          <a:endParaRPr lang="en-US" sz="1100" b="0" i="0" u="none" strike="noStrike" baseline="0">
            <a:solidFill>
              <a:schemeClr val="dk1"/>
            </a:solidFill>
            <a:latin typeface="+mn-lt"/>
            <a:ea typeface="+mn-ea"/>
            <a:cs typeface="+mn-cs"/>
          </a:endParaRPr>
        </a:p>
        <a:p>
          <a:r>
            <a:rPr lang="en-US" sz="1100" b="0" i="0" u="none" strike="noStrike" baseline="0">
              <a:solidFill>
                <a:schemeClr val="dk1"/>
              </a:solidFill>
              <a:latin typeface="+mn-lt"/>
              <a:ea typeface="+mn-ea"/>
              <a:cs typeface="+mn-cs"/>
            </a:rPr>
            <a:t>-June 2017 Audit Connection Article</a:t>
          </a:r>
          <a:endParaRPr lang="en-US" sz="1100"/>
        </a:p>
      </xdr:txBody>
    </xdr:sp>
    <xdr:clientData/>
  </xdr:twoCellAnchor>
  <xdr:twoCellAnchor>
    <xdr:from>
      <xdr:col>21</xdr:col>
      <xdr:colOff>119062</xdr:colOff>
      <xdr:row>8</xdr:row>
      <xdr:rowOff>59830</xdr:rowOff>
    </xdr:from>
    <xdr:to>
      <xdr:col>32</xdr:col>
      <xdr:colOff>145689</xdr:colOff>
      <xdr:row>14</xdr:row>
      <xdr:rowOff>59830</xdr:rowOff>
    </xdr:to>
    <xdr:grpSp>
      <xdr:nvGrpSpPr>
        <xdr:cNvPr id="63" name="Group 62">
          <a:extLst>
            <a:ext uri="{FF2B5EF4-FFF2-40B4-BE49-F238E27FC236}">
              <a16:creationId xmlns:a16="http://schemas.microsoft.com/office/drawing/2014/main" id="{00000000-0008-0000-0100-00003F000000}"/>
            </a:ext>
          </a:extLst>
        </xdr:cNvPr>
        <xdr:cNvGrpSpPr/>
      </xdr:nvGrpSpPr>
      <xdr:grpSpPr>
        <a:xfrm>
          <a:off x="3852862" y="1583830"/>
          <a:ext cx="1950677" cy="1143000"/>
          <a:chOff x="0" y="53176"/>
          <a:chExt cx="1757795" cy="1108364"/>
        </a:xfrm>
      </xdr:grpSpPr>
      <xdr:sp macro="" textlink="">
        <xdr:nvSpPr>
          <xdr:cNvPr id="64" name="Cloud 63">
            <a:extLst>
              <a:ext uri="{FF2B5EF4-FFF2-40B4-BE49-F238E27FC236}">
                <a16:creationId xmlns:a16="http://schemas.microsoft.com/office/drawing/2014/main" id="{00000000-0008-0000-0100-000040000000}"/>
              </a:ext>
            </a:extLst>
          </xdr:cNvPr>
          <xdr:cNvSpPr/>
        </xdr:nvSpPr>
        <xdr:spPr>
          <a:xfrm>
            <a:off x="0" y="53176"/>
            <a:ext cx="1757795" cy="710045"/>
          </a:xfrm>
          <a:prstGeom prst="cloud">
            <a:avLst/>
          </a:prstGeom>
          <a:solidFill>
            <a:schemeClr val="bg1">
              <a:lumMod val="8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sp macro="" textlink="">
        <xdr:nvSpPr>
          <xdr:cNvPr id="65" name="TextBox 28">
            <a:extLst>
              <a:ext uri="{FF2B5EF4-FFF2-40B4-BE49-F238E27FC236}">
                <a16:creationId xmlns:a16="http://schemas.microsoft.com/office/drawing/2014/main" id="{00000000-0008-0000-0100-000041000000}"/>
              </a:ext>
            </a:extLst>
          </xdr:cNvPr>
          <xdr:cNvSpPr txBox="1"/>
        </xdr:nvSpPr>
        <xdr:spPr>
          <a:xfrm>
            <a:off x="53430" y="242521"/>
            <a:ext cx="1637723" cy="286015"/>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US" sz="1200" i="1"/>
              <a:t>understanding</a:t>
            </a:r>
            <a:r>
              <a:rPr lang="en-US" sz="1200" i="1" baseline="0"/>
              <a:t> controls</a:t>
            </a:r>
            <a:endParaRPr lang="en-US" sz="1200" b="0" i="1"/>
          </a:p>
        </xdr:txBody>
      </xdr:sp>
      <xdr:sp macro="" textlink="">
        <xdr:nvSpPr>
          <xdr:cNvPr id="66" name="Down Arrow 65">
            <a:extLst>
              <a:ext uri="{FF2B5EF4-FFF2-40B4-BE49-F238E27FC236}">
                <a16:creationId xmlns:a16="http://schemas.microsoft.com/office/drawing/2014/main" id="{00000000-0008-0000-0100-000042000000}"/>
              </a:ext>
            </a:extLst>
          </xdr:cNvPr>
          <xdr:cNvSpPr/>
        </xdr:nvSpPr>
        <xdr:spPr>
          <a:xfrm>
            <a:off x="675409" y="598699"/>
            <a:ext cx="441613" cy="562841"/>
          </a:xfrm>
          <a:prstGeom prst="downArrow">
            <a:avLst/>
          </a:prstGeom>
          <a:solidFill>
            <a:schemeClr val="bg1">
              <a:lumMod val="8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grpSp>
    <xdr:clientData/>
  </xdr:twoCellAnchor>
  <xdr:twoCellAnchor>
    <xdr:from>
      <xdr:col>13</xdr:col>
      <xdr:colOff>147637</xdr:colOff>
      <xdr:row>5</xdr:row>
      <xdr:rowOff>14290</xdr:rowOff>
    </xdr:from>
    <xdr:to>
      <xdr:col>25</xdr:col>
      <xdr:colOff>151681</xdr:colOff>
      <xdr:row>9</xdr:row>
      <xdr:rowOff>435</xdr:rowOff>
    </xdr:to>
    <xdr:grpSp>
      <xdr:nvGrpSpPr>
        <xdr:cNvPr id="67" name="Group 66">
          <a:extLst>
            <a:ext uri="{FF2B5EF4-FFF2-40B4-BE49-F238E27FC236}">
              <a16:creationId xmlns:a16="http://schemas.microsoft.com/office/drawing/2014/main" id="{00000000-0008-0000-0100-000043000000}"/>
            </a:ext>
          </a:extLst>
        </xdr:cNvPr>
        <xdr:cNvGrpSpPr/>
      </xdr:nvGrpSpPr>
      <xdr:grpSpPr>
        <a:xfrm>
          <a:off x="2500312" y="966790"/>
          <a:ext cx="2042394" cy="748145"/>
          <a:chOff x="1915101" y="1024869"/>
          <a:chExt cx="2181424" cy="710045"/>
        </a:xfrm>
      </xdr:grpSpPr>
      <xdr:sp macro="" textlink="">
        <xdr:nvSpPr>
          <xdr:cNvPr id="68" name="Down Arrow 67">
            <a:extLst>
              <a:ext uri="{FF2B5EF4-FFF2-40B4-BE49-F238E27FC236}">
                <a16:creationId xmlns:a16="http://schemas.microsoft.com/office/drawing/2014/main" id="{00000000-0008-0000-0100-000044000000}"/>
              </a:ext>
            </a:extLst>
          </xdr:cNvPr>
          <xdr:cNvSpPr/>
        </xdr:nvSpPr>
        <xdr:spPr>
          <a:xfrm rot="5400000">
            <a:off x="1975715" y="1133543"/>
            <a:ext cx="441613" cy="562841"/>
          </a:xfrm>
          <a:prstGeom prst="downArrow">
            <a:avLst/>
          </a:prstGeom>
          <a:solidFill>
            <a:schemeClr val="bg1">
              <a:lumMod val="8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sp macro="" textlink="">
        <xdr:nvSpPr>
          <xdr:cNvPr id="69" name="Cloud 68">
            <a:extLst>
              <a:ext uri="{FF2B5EF4-FFF2-40B4-BE49-F238E27FC236}">
                <a16:creationId xmlns:a16="http://schemas.microsoft.com/office/drawing/2014/main" id="{00000000-0008-0000-0100-000045000000}"/>
              </a:ext>
            </a:extLst>
          </xdr:cNvPr>
          <xdr:cNvSpPr/>
        </xdr:nvSpPr>
        <xdr:spPr>
          <a:xfrm>
            <a:off x="2338730" y="1024869"/>
            <a:ext cx="1757795" cy="710045"/>
          </a:xfrm>
          <a:prstGeom prst="cloud">
            <a:avLst/>
          </a:prstGeom>
          <a:solidFill>
            <a:schemeClr val="bg1">
              <a:lumMod val="8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sp macro="" textlink="">
        <xdr:nvSpPr>
          <xdr:cNvPr id="70" name="TextBox 28">
            <a:extLst>
              <a:ext uri="{FF2B5EF4-FFF2-40B4-BE49-F238E27FC236}">
                <a16:creationId xmlns:a16="http://schemas.microsoft.com/office/drawing/2014/main" id="{00000000-0008-0000-0100-000046000000}"/>
              </a:ext>
            </a:extLst>
          </xdr:cNvPr>
          <xdr:cNvSpPr txBox="1"/>
        </xdr:nvSpPr>
        <xdr:spPr>
          <a:xfrm>
            <a:off x="2365576" y="1100348"/>
            <a:ext cx="1637723" cy="436786"/>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US" sz="1100" i="1" baseline="0">
                <a:effectLst/>
                <a:latin typeface="+mn-lt"/>
                <a:ea typeface="+mn-ea"/>
                <a:cs typeface="+mn-cs"/>
              </a:rPr>
              <a:t>See Procurement Planning Guide for thresholds </a:t>
            </a:r>
            <a:endParaRPr lang="en-US" sz="1200">
              <a:effectLst/>
            </a:endParaRPr>
          </a:p>
        </xdr:txBody>
      </xdr:sp>
    </xdr:grpSp>
    <xdr:clientData/>
  </xdr:twoCellAnchor>
  <xdr:twoCellAnchor>
    <xdr:from>
      <xdr:col>1</xdr:col>
      <xdr:colOff>40821</xdr:colOff>
      <xdr:row>15</xdr:row>
      <xdr:rowOff>0</xdr:rowOff>
    </xdr:from>
    <xdr:to>
      <xdr:col>8</xdr:col>
      <xdr:colOff>0</xdr:colOff>
      <xdr:row>18</xdr:row>
      <xdr:rowOff>89296</xdr:rowOff>
    </xdr:to>
    <xdr:sp macro="" textlink="">
      <xdr:nvSpPr>
        <xdr:cNvPr id="71" name="AutoShape 1">
          <a:extLst>
            <a:ext uri="{FF2B5EF4-FFF2-40B4-BE49-F238E27FC236}">
              <a16:creationId xmlns:a16="http://schemas.microsoft.com/office/drawing/2014/main" id="{00000000-0008-0000-0100-000047000000}"/>
            </a:ext>
          </a:extLst>
        </xdr:cNvPr>
        <xdr:cNvSpPr>
          <a:spLocks noChangeArrowheads="1"/>
        </xdr:cNvSpPr>
      </xdr:nvSpPr>
      <xdr:spPr bwMode="auto">
        <a:xfrm>
          <a:off x="237671" y="2762250"/>
          <a:ext cx="1337129" cy="641746"/>
        </a:xfrm>
        <a:prstGeom prst="flowChartProcess">
          <a:avLst/>
        </a:prstGeom>
        <a:solidFill>
          <a:schemeClr val="bg1">
            <a:lumMod val="95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Is there evidence of competitive bidding? </a:t>
          </a:r>
        </a:p>
      </xdr:txBody>
    </xdr:sp>
    <xdr:clientData/>
  </xdr:twoCellAnchor>
  <xdr:twoCellAnchor>
    <xdr:from>
      <xdr:col>3</xdr:col>
      <xdr:colOff>19051</xdr:colOff>
      <xdr:row>10</xdr:row>
      <xdr:rowOff>176451</xdr:rowOff>
    </xdr:from>
    <xdr:to>
      <xdr:col>6</xdr:col>
      <xdr:colOff>19052</xdr:colOff>
      <xdr:row>13</xdr:row>
      <xdr:rowOff>0</xdr:rowOff>
    </xdr:to>
    <xdr:sp macro="" textlink="">
      <xdr:nvSpPr>
        <xdr:cNvPr id="72" name="AutoShape 1">
          <a:extLst>
            <a:ext uri="{FF2B5EF4-FFF2-40B4-BE49-F238E27FC236}">
              <a16:creationId xmlns:a16="http://schemas.microsoft.com/office/drawing/2014/main" id="{00000000-0008-0000-0100-000048000000}"/>
            </a:ext>
          </a:extLst>
        </xdr:cNvPr>
        <xdr:cNvSpPr>
          <a:spLocks noChangeArrowheads="1"/>
        </xdr:cNvSpPr>
      </xdr:nvSpPr>
      <xdr:spPr bwMode="auto">
        <a:xfrm>
          <a:off x="609601" y="2017951"/>
          <a:ext cx="590551" cy="375999"/>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Yes</a:t>
          </a:r>
        </a:p>
      </xdr:txBody>
    </xdr:sp>
    <xdr:clientData/>
  </xdr:twoCellAnchor>
  <xdr:twoCellAnchor>
    <xdr:from>
      <xdr:col>9</xdr:col>
      <xdr:colOff>0</xdr:colOff>
      <xdr:row>11</xdr:row>
      <xdr:rowOff>0</xdr:rowOff>
    </xdr:from>
    <xdr:to>
      <xdr:col>12</xdr:col>
      <xdr:colOff>0</xdr:colOff>
      <xdr:row>13</xdr:row>
      <xdr:rowOff>4524</xdr:rowOff>
    </xdr:to>
    <xdr:sp macro="" textlink="">
      <xdr:nvSpPr>
        <xdr:cNvPr id="73" name="AutoShape 1">
          <a:extLst>
            <a:ext uri="{FF2B5EF4-FFF2-40B4-BE49-F238E27FC236}">
              <a16:creationId xmlns:a16="http://schemas.microsoft.com/office/drawing/2014/main" id="{00000000-0008-0000-0100-000049000000}"/>
            </a:ext>
          </a:extLst>
        </xdr:cNvPr>
        <xdr:cNvSpPr>
          <a:spLocks noChangeArrowheads="1"/>
        </xdr:cNvSpPr>
      </xdr:nvSpPr>
      <xdr:spPr bwMode="auto">
        <a:xfrm>
          <a:off x="1771650" y="2025650"/>
          <a:ext cx="590550" cy="372824"/>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No</a:t>
          </a:r>
        </a:p>
      </xdr:txBody>
    </xdr:sp>
    <xdr:clientData/>
  </xdr:twoCellAnchor>
  <xdr:twoCellAnchor>
    <xdr:from>
      <xdr:col>4</xdr:col>
      <xdr:colOff>85727</xdr:colOff>
      <xdr:row>9</xdr:row>
      <xdr:rowOff>435</xdr:rowOff>
    </xdr:from>
    <xdr:to>
      <xdr:col>4</xdr:col>
      <xdr:colOff>85727</xdr:colOff>
      <xdr:row>10</xdr:row>
      <xdr:rowOff>152835</xdr:rowOff>
    </xdr:to>
    <xdr:cxnSp macro="">
      <xdr:nvCxnSpPr>
        <xdr:cNvPr id="74" name="Straight Arrow Connector 73">
          <a:extLst>
            <a:ext uri="{FF2B5EF4-FFF2-40B4-BE49-F238E27FC236}">
              <a16:creationId xmlns:a16="http://schemas.microsoft.com/office/drawing/2014/main" id="{00000000-0008-0000-0100-00004A000000}"/>
            </a:ext>
          </a:extLst>
        </xdr:cNvPr>
        <xdr:cNvCxnSpPr/>
      </xdr:nvCxnSpPr>
      <xdr:spPr>
        <a:xfrm>
          <a:off x="873127" y="1657785"/>
          <a:ext cx="0" cy="33655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14287</xdr:colOff>
      <xdr:row>9</xdr:row>
      <xdr:rowOff>28575</xdr:rowOff>
    </xdr:from>
    <xdr:to>
      <xdr:col>10</xdr:col>
      <xdr:colOff>14287</xdr:colOff>
      <xdr:row>11</xdr:row>
      <xdr:rowOff>0</xdr:rowOff>
    </xdr:to>
    <xdr:cxnSp macro="">
      <xdr:nvCxnSpPr>
        <xdr:cNvPr id="75" name="Straight Arrow Connector 74">
          <a:extLst>
            <a:ext uri="{FF2B5EF4-FFF2-40B4-BE49-F238E27FC236}">
              <a16:creationId xmlns:a16="http://schemas.microsoft.com/office/drawing/2014/main" id="{00000000-0008-0000-0100-00004B000000}"/>
            </a:ext>
          </a:extLst>
        </xdr:cNvPr>
        <xdr:cNvCxnSpPr/>
      </xdr:nvCxnSpPr>
      <xdr:spPr>
        <a:xfrm>
          <a:off x="1982787" y="1685925"/>
          <a:ext cx="0" cy="33972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0</xdr:colOff>
      <xdr:row>12</xdr:row>
      <xdr:rowOff>1280</xdr:rowOff>
    </xdr:from>
    <xdr:to>
      <xdr:col>13</xdr:col>
      <xdr:colOff>147637</xdr:colOff>
      <xdr:row>12</xdr:row>
      <xdr:rowOff>2262</xdr:rowOff>
    </xdr:to>
    <xdr:cxnSp macro="">
      <xdr:nvCxnSpPr>
        <xdr:cNvPr id="76" name="Straight Arrow Connector 75">
          <a:extLst>
            <a:ext uri="{FF2B5EF4-FFF2-40B4-BE49-F238E27FC236}">
              <a16:creationId xmlns:a16="http://schemas.microsoft.com/office/drawing/2014/main" id="{00000000-0008-0000-0100-00004C000000}"/>
            </a:ext>
          </a:extLst>
        </xdr:cNvPr>
        <xdr:cNvCxnSpPr>
          <a:stCxn id="73" idx="3"/>
        </xdr:cNvCxnSpPr>
      </xdr:nvCxnSpPr>
      <xdr:spPr>
        <a:xfrm flipV="1">
          <a:off x="2362200" y="2211080"/>
          <a:ext cx="344487" cy="98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97633</xdr:colOff>
      <xdr:row>13</xdr:row>
      <xdr:rowOff>0</xdr:rowOff>
    </xdr:from>
    <xdr:to>
      <xdr:col>4</xdr:col>
      <xdr:colOff>97633</xdr:colOff>
      <xdr:row>15</xdr:row>
      <xdr:rowOff>0</xdr:rowOff>
    </xdr:to>
    <xdr:cxnSp macro="">
      <xdr:nvCxnSpPr>
        <xdr:cNvPr id="77" name="Straight Arrow Connector 76">
          <a:extLst>
            <a:ext uri="{FF2B5EF4-FFF2-40B4-BE49-F238E27FC236}">
              <a16:creationId xmlns:a16="http://schemas.microsoft.com/office/drawing/2014/main" id="{00000000-0008-0000-0100-00004D000000}"/>
            </a:ext>
          </a:extLst>
        </xdr:cNvPr>
        <xdr:cNvCxnSpPr/>
      </xdr:nvCxnSpPr>
      <xdr:spPr>
        <a:xfrm>
          <a:off x="885033" y="2393950"/>
          <a:ext cx="0" cy="36830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178443</xdr:colOff>
      <xdr:row>14</xdr:row>
      <xdr:rowOff>59830</xdr:rowOff>
    </xdr:from>
    <xdr:to>
      <xdr:col>32</xdr:col>
      <xdr:colOff>190500</xdr:colOff>
      <xdr:row>22</xdr:row>
      <xdr:rowOff>63500</xdr:rowOff>
    </xdr:to>
    <xdr:sp macro="" textlink="">
      <xdr:nvSpPr>
        <xdr:cNvPr id="78" name="TextBox 77">
          <a:extLst>
            <a:ext uri="{FF2B5EF4-FFF2-40B4-BE49-F238E27FC236}">
              <a16:creationId xmlns:a16="http://schemas.microsoft.com/office/drawing/2014/main" id="{00000000-0008-0000-0100-00004E000000}"/>
            </a:ext>
          </a:extLst>
        </xdr:cNvPr>
        <xdr:cNvSpPr txBox="1"/>
      </xdr:nvSpPr>
      <xdr:spPr>
        <a:xfrm>
          <a:off x="1753243" y="2637930"/>
          <a:ext cx="4590407" cy="1476870"/>
        </a:xfrm>
        <a:prstGeom prst="rect">
          <a:avLst/>
        </a:prstGeom>
        <a:solidFill>
          <a:schemeClr val="accent1">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b="1"/>
            <a:t>Items to consider: </a:t>
          </a:r>
          <a:r>
            <a:rPr lang="en-US" sz="1100"/>
            <a:t>Did </a:t>
          </a:r>
          <a:r>
            <a:rPr lang="en-US" sz="1100" baseline="0"/>
            <a:t>the entity ensure during the procurement process that the vendor followed WA statutes on competitive bidding? Was documentation requested and retained during the decision process to verify the piggybacked contract followed WA statutes? Did the District consult with their attorney before letting the contract? </a:t>
          </a:r>
          <a:r>
            <a:rPr lang="en-US" sz="1100" baseline="0">
              <a:solidFill>
                <a:schemeClr val="dk1"/>
              </a:solidFill>
              <a:effectLst/>
              <a:latin typeface="+mn-lt"/>
              <a:ea typeface="+mn-ea"/>
              <a:cs typeface="+mn-cs"/>
            </a:rPr>
            <a:t>Did the entity consider if federal awards funds were used for the purchase? If so, are federal requirements more restrictive than state or local requirements? If so, did the entity follow federal requirements?</a:t>
          </a:r>
          <a:endParaRPr lang="en-US">
            <a:effectLst/>
          </a:endParaRPr>
        </a:p>
        <a:p>
          <a:endParaRPr lang="en-US" sz="1100"/>
        </a:p>
      </xdr:txBody>
    </xdr:sp>
    <xdr:clientData/>
  </xdr:twoCellAnchor>
  <xdr:twoCellAnchor>
    <xdr:from>
      <xdr:col>2</xdr:col>
      <xdr:colOff>19052</xdr:colOff>
      <xdr:row>21</xdr:row>
      <xdr:rowOff>0</xdr:rowOff>
    </xdr:from>
    <xdr:to>
      <xdr:col>5</xdr:col>
      <xdr:colOff>0</xdr:colOff>
      <xdr:row>23</xdr:row>
      <xdr:rowOff>4524</xdr:rowOff>
    </xdr:to>
    <xdr:sp macro="" textlink="">
      <xdr:nvSpPr>
        <xdr:cNvPr id="79" name="AutoShape 1">
          <a:extLst>
            <a:ext uri="{FF2B5EF4-FFF2-40B4-BE49-F238E27FC236}">
              <a16:creationId xmlns:a16="http://schemas.microsoft.com/office/drawing/2014/main" id="{00000000-0008-0000-0100-00004F000000}"/>
            </a:ext>
          </a:extLst>
        </xdr:cNvPr>
        <xdr:cNvSpPr>
          <a:spLocks noChangeArrowheads="1"/>
        </xdr:cNvSpPr>
      </xdr:nvSpPr>
      <xdr:spPr bwMode="auto">
        <a:xfrm>
          <a:off x="412752" y="3867150"/>
          <a:ext cx="571498" cy="372824"/>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Yes</a:t>
          </a:r>
        </a:p>
      </xdr:txBody>
    </xdr:sp>
    <xdr:clientData/>
  </xdr:twoCellAnchor>
  <xdr:twoCellAnchor>
    <xdr:from>
      <xdr:col>9</xdr:col>
      <xdr:colOff>0</xdr:colOff>
      <xdr:row>22</xdr:row>
      <xdr:rowOff>100251</xdr:rowOff>
    </xdr:from>
    <xdr:to>
      <xdr:col>12</xdr:col>
      <xdr:colOff>0</xdr:colOff>
      <xdr:row>24</xdr:row>
      <xdr:rowOff>114300</xdr:rowOff>
    </xdr:to>
    <xdr:sp macro="" textlink="">
      <xdr:nvSpPr>
        <xdr:cNvPr id="80" name="AutoShape 1">
          <a:extLst>
            <a:ext uri="{FF2B5EF4-FFF2-40B4-BE49-F238E27FC236}">
              <a16:creationId xmlns:a16="http://schemas.microsoft.com/office/drawing/2014/main" id="{00000000-0008-0000-0100-000050000000}"/>
            </a:ext>
          </a:extLst>
        </xdr:cNvPr>
        <xdr:cNvSpPr>
          <a:spLocks noChangeArrowheads="1"/>
        </xdr:cNvSpPr>
      </xdr:nvSpPr>
      <xdr:spPr bwMode="auto">
        <a:xfrm>
          <a:off x="1771650" y="4151551"/>
          <a:ext cx="590550" cy="382349"/>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No</a:t>
          </a:r>
        </a:p>
      </xdr:txBody>
    </xdr:sp>
    <xdr:clientData/>
  </xdr:twoCellAnchor>
  <xdr:twoCellAnchor>
    <xdr:from>
      <xdr:col>3</xdr:col>
      <xdr:colOff>1</xdr:colOff>
      <xdr:row>18</xdr:row>
      <xdr:rowOff>76437</xdr:rowOff>
    </xdr:from>
    <xdr:to>
      <xdr:col>3</xdr:col>
      <xdr:colOff>1</xdr:colOff>
      <xdr:row>21</xdr:row>
      <xdr:rowOff>0</xdr:rowOff>
    </xdr:to>
    <xdr:cxnSp macro="">
      <xdr:nvCxnSpPr>
        <xdr:cNvPr id="81" name="Straight Arrow Connector 80">
          <a:extLst>
            <a:ext uri="{FF2B5EF4-FFF2-40B4-BE49-F238E27FC236}">
              <a16:creationId xmlns:a16="http://schemas.microsoft.com/office/drawing/2014/main" id="{00000000-0008-0000-0100-000051000000}"/>
            </a:ext>
          </a:extLst>
        </xdr:cNvPr>
        <xdr:cNvCxnSpPr/>
      </xdr:nvCxnSpPr>
      <xdr:spPr>
        <a:xfrm flipH="1">
          <a:off x="590551" y="3391137"/>
          <a:ext cx="0" cy="47601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171453</xdr:colOff>
      <xdr:row>18</xdr:row>
      <xdr:rowOff>76202</xdr:rowOff>
    </xdr:from>
    <xdr:to>
      <xdr:col>9</xdr:col>
      <xdr:colOff>0</xdr:colOff>
      <xdr:row>23</xdr:row>
      <xdr:rowOff>107275</xdr:rowOff>
    </xdr:to>
    <xdr:cxnSp macro="">
      <xdr:nvCxnSpPr>
        <xdr:cNvPr id="82" name="Elbow Connector 81">
          <a:extLst>
            <a:ext uri="{FF2B5EF4-FFF2-40B4-BE49-F238E27FC236}">
              <a16:creationId xmlns:a16="http://schemas.microsoft.com/office/drawing/2014/main" id="{00000000-0008-0000-0100-000052000000}"/>
            </a:ext>
          </a:extLst>
        </xdr:cNvPr>
        <xdr:cNvCxnSpPr>
          <a:endCxn id="80" idx="1"/>
        </xdr:cNvCxnSpPr>
      </xdr:nvCxnSpPr>
      <xdr:spPr>
        <a:xfrm rot="16200000" flipH="1">
          <a:off x="987765" y="3558840"/>
          <a:ext cx="951823" cy="615947"/>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9524</xdr:colOff>
      <xdr:row>22</xdr:row>
      <xdr:rowOff>119063</xdr:rowOff>
    </xdr:from>
    <xdr:to>
      <xdr:col>32</xdr:col>
      <xdr:colOff>196453</xdr:colOff>
      <xdr:row>26</xdr:row>
      <xdr:rowOff>2381</xdr:rowOff>
    </xdr:to>
    <xdr:sp macro="" textlink="">
      <xdr:nvSpPr>
        <xdr:cNvPr id="83" name="AutoShape 1">
          <a:extLst>
            <a:ext uri="{FF2B5EF4-FFF2-40B4-BE49-F238E27FC236}">
              <a16:creationId xmlns:a16="http://schemas.microsoft.com/office/drawing/2014/main" id="{00000000-0008-0000-0100-000053000000}"/>
            </a:ext>
          </a:extLst>
        </xdr:cNvPr>
        <xdr:cNvSpPr>
          <a:spLocks noChangeArrowheads="1"/>
        </xdr:cNvSpPr>
      </xdr:nvSpPr>
      <xdr:spPr bwMode="auto">
        <a:xfrm>
          <a:off x="4784724" y="4170363"/>
          <a:ext cx="1564879" cy="619918"/>
        </a:xfrm>
        <a:prstGeom prst="flowChartProcess">
          <a:avLst/>
        </a:prstGeom>
        <a:solidFill>
          <a:schemeClr val="bg1">
            <a:lumMod val="95000"/>
          </a:schemeClr>
        </a:solidFill>
        <a:ln w="9525">
          <a:solidFill>
            <a:srgbClr val="000000"/>
          </a:solidFill>
          <a:miter lim="800000"/>
          <a:headEnd/>
          <a:tailEnd/>
        </a:ln>
      </xdr:spPr>
      <xdr:txBody>
        <a:bodyPr vertOverflow="clip" wrap="square" lIns="0" tIns="0" rIns="0" bIns="0" anchor="ctr" anchorCtr="0" upright="1"/>
        <a:lstStyle/>
        <a:p>
          <a:pPr marL="0" marR="0" lvl="0" indent="0" algn="ctr" defTabSz="914400" rtl="0" eaLnBrk="1" fontAlgn="auto" latinLnBrk="0" hangingPunct="1">
            <a:lnSpc>
              <a:spcPct val="100000"/>
            </a:lnSpc>
            <a:spcBef>
              <a:spcPts val="0"/>
            </a:spcBef>
            <a:spcAft>
              <a:spcPts val="0"/>
            </a:spcAft>
            <a:buClrTx/>
            <a:buSzTx/>
            <a:buFontTx/>
            <a:buNone/>
            <a:tabLst/>
            <a:defRPr/>
          </a:pPr>
          <a:r>
            <a:rPr lang="en-US" sz="1100" b="0" i="0">
              <a:effectLst/>
              <a:latin typeface="+mn-lt"/>
              <a:ea typeface="+mn-ea"/>
              <a:cs typeface="+mn-cs"/>
            </a:rPr>
            <a:t>Magnitude</a:t>
          </a:r>
          <a:r>
            <a:rPr lang="en-US" sz="1100" b="0" i="0" baseline="0">
              <a:effectLst/>
              <a:latin typeface="+mn-lt"/>
              <a:ea typeface="+mn-ea"/>
              <a:cs typeface="+mn-cs"/>
            </a:rPr>
            <a:t> of non-compliance in current audit period? </a:t>
          </a:r>
          <a:r>
            <a:rPr lang="en-US" sz="1100" b="1" i="1" baseline="0">
              <a:effectLst/>
              <a:latin typeface="+mn-lt"/>
              <a:ea typeface="+mn-ea"/>
              <a:cs typeface="+mn-cs"/>
            </a:rPr>
            <a:t>(See Note 1)</a:t>
          </a:r>
          <a:endParaRPr lang="en-US">
            <a:effectLst/>
          </a:endParaRPr>
        </a:p>
        <a:p>
          <a:pPr algn="ctr" rtl="0"/>
          <a:endParaRPr lang="en-US">
            <a:effectLst/>
          </a:endParaRPr>
        </a:p>
      </xdr:txBody>
    </xdr:sp>
    <xdr:clientData/>
  </xdr:twoCellAnchor>
  <xdr:twoCellAnchor>
    <xdr:from>
      <xdr:col>12</xdr:col>
      <xdr:colOff>4762</xdr:colOff>
      <xdr:row>23</xdr:row>
      <xdr:rowOff>43101</xdr:rowOff>
    </xdr:from>
    <xdr:to>
      <xdr:col>25</xdr:col>
      <xdr:colOff>0</xdr:colOff>
      <xdr:row>23</xdr:row>
      <xdr:rowOff>43101</xdr:rowOff>
    </xdr:to>
    <xdr:cxnSp macro="">
      <xdr:nvCxnSpPr>
        <xdr:cNvPr id="84" name="Straight Arrow Connector 83">
          <a:extLst>
            <a:ext uri="{FF2B5EF4-FFF2-40B4-BE49-F238E27FC236}">
              <a16:creationId xmlns:a16="http://schemas.microsoft.com/office/drawing/2014/main" id="{00000000-0008-0000-0100-000054000000}"/>
            </a:ext>
          </a:extLst>
        </xdr:cNvPr>
        <xdr:cNvCxnSpPr/>
      </xdr:nvCxnSpPr>
      <xdr:spPr>
        <a:xfrm>
          <a:off x="2366962" y="4278551"/>
          <a:ext cx="2408238"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5953</xdr:colOff>
      <xdr:row>25</xdr:row>
      <xdr:rowOff>9525</xdr:rowOff>
    </xdr:from>
    <xdr:to>
      <xdr:col>11</xdr:col>
      <xdr:colOff>95249</xdr:colOff>
      <xdr:row>28</xdr:row>
      <xdr:rowOff>128588</xdr:rowOff>
    </xdr:to>
    <xdr:sp macro="" textlink="">
      <xdr:nvSpPr>
        <xdr:cNvPr id="85" name="AutoShape 1">
          <a:extLst>
            <a:ext uri="{FF2B5EF4-FFF2-40B4-BE49-F238E27FC236}">
              <a16:creationId xmlns:a16="http://schemas.microsoft.com/office/drawing/2014/main" id="{00000000-0008-0000-0100-000055000000}"/>
            </a:ext>
          </a:extLst>
        </xdr:cNvPr>
        <xdr:cNvSpPr>
          <a:spLocks noChangeArrowheads="1"/>
        </xdr:cNvSpPr>
      </xdr:nvSpPr>
      <xdr:spPr bwMode="auto">
        <a:xfrm>
          <a:off x="5953" y="4613275"/>
          <a:ext cx="2254646" cy="671513"/>
        </a:xfrm>
        <a:prstGeom prst="flowChartProcess">
          <a:avLst/>
        </a:prstGeom>
        <a:solidFill>
          <a:schemeClr val="bg1">
            <a:lumMod val="95000"/>
          </a:schemeClr>
        </a:solidFill>
        <a:ln w="9525">
          <a:solidFill>
            <a:srgbClr val="000000"/>
          </a:solidFill>
          <a:miter lim="800000"/>
          <a:headEnd/>
          <a:tailEnd/>
        </a:ln>
      </xdr:spPr>
      <xdr:txBody>
        <a:bodyPr vertOverflow="clip" wrap="square" lIns="0" tIns="0" rIns="0" bIns="0" anchor="ctr" anchorCtr="0" upright="1"/>
        <a:lstStyle/>
        <a:p>
          <a:pPr algn="ctr" rtl="0"/>
          <a:r>
            <a:rPr lang="en-US" sz="1100" b="0" i="0">
              <a:effectLst/>
              <a:latin typeface="+mn-lt"/>
              <a:ea typeface="+mn-ea"/>
              <a:cs typeface="+mn-cs"/>
            </a:rPr>
            <a:t>Was non-compliance found? If so, what is the magnitude</a:t>
          </a:r>
          <a:r>
            <a:rPr lang="en-US" sz="1100" b="0" i="0" baseline="0">
              <a:effectLst/>
              <a:latin typeface="+mn-lt"/>
              <a:ea typeface="+mn-ea"/>
              <a:cs typeface="+mn-cs"/>
            </a:rPr>
            <a:t> of non-compliance in current audit period? </a:t>
          </a:r>
          <a:r>
            <a:rPr lang="en-US" sz="1100" b="1" i="1" baseline="0">
              <a:effectLst/>
              <a:latin typeface="+mn-lt"/>
              <a:ea typeface="+mn-ea"/>
              <a:cs typeface="+mn-cs"/>
            </a:rPr>
            <a:t>(See Note 1)</a:t>
          </a:r>
          <a:endParaRPr lang="en-US" b="1" i="1">
            <a:effectLst/>
          </a:endParaRPr>
        </a:p>
      </xdr:txBody>
    </xdr:sp>
    <xdr:clientData/>
  </xdr:twoCellAnchor>
  <xdr:twoCellAnchor>
    <xdr:from>
      <xdr:col>3</xdr:col>
      <xdr:colOff>4762</xdr:colOff>
      <xdr:row>23</xdr:row>
      <xdr:rowOff>0</xdr:rowOff>
    </xdr:from>
    <xdr:to>
      <xdr:col>3</xdr:col>
      <xdr:colOff>4762</xdr:colOff>
      <xdr:row>25</xdr:row>
      <xdr:rowOff>9525</xdr:rowOff>
    </xdr:to>
    <xdr:cxnSp macro="">
      <xdr:nvCxnSpPr>
        <xdr:cNvPr id="86" name="Straight Arrow Connector 85">
          <a:extLst>
            <a:ext uri="{FF2B5EF4-FFF2-40B4-BE49-F238E27FC236}">
              <a16:creationId xmlns:a16="http://schemas.microsoft.com/office/drawing/2014/main" id="{00000000-0008-0000-0100-000056000000}"/>
            </a:ext>
          </a:extLst>
        </xdr:cNvPr>
        <xdr:cNvCxnSpPr/>
      </xdr:nvCxnSpPr>
      <xdr:spPr>
        <a:xfrm>
          <a:off x="595312" y="4235450"/>
          <a:ext cx="0" cy="37782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23813</xdr:colOff>
      <xdr:row>30</xdr:row>
      <xdr:rowOff>38100</xdr:rowOff>
    </xdr:from>
    <xdr:to>
      <xdr:col>4</xdr:col>
      <xdr:colOff>23813</xdr:colOff>
      <xdr:row>32</xdr:row>
      <xdr:rowOff>80964</xdr:rowOff>
    </xdr:to>
    <xdr:sp macro="" textlink="">
      <xdr:nvSpPr>
        <xdr:cNvPr id="87" name="AutoShape 1">
          <a:extLst>
            <a:ext uri="{FF2B5EF4-FFF2-40B4-BE49-F238E27FC236}">
              <a16:creationId xmlns:a16="http://schemas.microsoft.com/office/drawing/2014/main" id="{00000000-0008-0000-0100-000057000000}"/>
            </a:ext>
          </a:extLst>
        </xdr:cNvPr>
        <xdr:cNvSpPr>
          <a:spLocks noChangeArrowheads="1"/>
        </xdr:cNvSpPr>
      </xdr:nvSpPr>
      <xdr:spPr bwMode="auto">
        <a:xfrm>
          <a:off x="23813" y="5562600"/>
          <a:ext cx="787400" cy="411164"/>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Less than significant </a:t>
          </a:r>
        </a:p>
      </xdr:txBody>
    </xdr:sp>
    <xdr:clientData/>
  </xdr:twoCellAnchor>
  <xdr:twoCellAnchor>
    <xdr:from>
      <xdr:col>5</xdr:col>
      <xdr:colOff>28575</xdr:colOff>
      <xdr:row>30</xdr:row>
      <xdr:rowOff>42863</xdr:rowOff>
    </xdr:from>
    <xdr:to>
      <xdr:col>8</xdr:col>
      <xdr:colOff>171453</xdr:colOff>
      <xdr:row>32</xdr:row>
      <xdr:rowOff>71438</xdr:rowOff>
    </xdr:to>
    <xdr:sp macro="" textlink="">
      <xdr:nvSpPr>
        <xdr:cNvPr id="88" name="AutoShape 1">
          <a:extLst>
            <a:ext uri="{FF2B5EF4-FFF2-40B4-BE49-F238E27FC236}">
              <a16:creationId xmlns:a16="http://schemas.microsoft.com/office/drawing/2014/main" id="{00000000-0008-0000-0100-000058000000}"/>
            </a:ext>
          </a:extLst>
        </xdr:cNvPr>
        <xdr:cNvSpPr>
          <a:spLocks noChangeArrowheads="1"/>
        </xdr:cNvSpPr>
      </xdr:nvSpPr>
      <xdr:spPr bwMode="auto">
        <a:xfrm>
          <a:off x="1012825" y="5567363"/>
          <a:ext cx="733428" cy="396875"/>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t" anchorCtr="0" upright="1"/>
        <a:lstStyle/>
        <a:p>
          <a:pPr algn="ctr" rtl="0">
            <a:defRPr sz="1000"/>
          </a:pPr>
          <a:r>
            <a:rPr lang="en-US" sz="1100" b="0" i="0" strike="noStrike">
              <a:solidFill>
                <a:srgbClr val="000000"/>
              </a:solidFill>
              <a:latin typeface="+mn-lt"/>
              <a:cs typeface="Arial"/>
            </a:rPr>
            <a:t>Significant/Material</a:t>
          </a:r>
        </a:p>
        <a:p>
          <a:pPr algn="ctr" rtl="0">
            <a:defRPr sz="1000"/>
          </a:pPr>
          <a:endParaRPr lang="en-US" sz="800" b="0" i="0" strike="noStrike">
            <a:solidFill>
              <a:srgbClr val="000000"/>
            </a:solidFill>
            <a:latin typeface="Arial"/>
            <a:cs typeface="Arial"/>
          </a:endParaRPr>
        </a:p>
      </xdr:txBody>
    </xdr:sp>
    <xdr:clientData/>
  </xdr:twoCellAnchor>
  <xdr:twoCellAnchor>
    <xdr:from>
      <xdr:col>0</xdr:col>
      <xdr:colOff>19050</xdr:colOff>
      <xdr:row>42</xdr:row>
      <xdr:rowOff>157162</xdr:rowOff>
    </xdr:from>
    <xdr:to>
      <xdr:col>4</xdr:col>
      <xdr:colOff>66675</xdr:colOff>
      <xdr:row>45</xdr:row>
      <xdr:rowOff>157162</xdr:rowOff>
    </xdr:to>
    <xdr:sp macro="" textlink="">
      <xdr:nvSpPr>
        <xdr:cNvPr id="89" name="AutoShape 6">
          <a:extLst>
            <a:ext uri="{FF2B5EF4-FFF2-40B4-BE49-F238E27FC236}">
              <a16:creationId xmlns:a16="http://schemas.microsoft.com/office/drawing/2014/main" id="{00000000-0008-0000-0100-000059000000}"/>
            </a:ext>
          </a:extLst>
        </xdr:cNvPr>
        <xdr:cNvSpPr>
          <a:spLocks noChangeArrowheads="1"/>
        </xdr:cNvSpPr>
      </xdr:nvSpPr>
      <xdr:spPr bwMode="auto">
        <a:xfrm>
          <a:off x="19050" y="7891462"/>
          <a:ext cx="835025" cy="55245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Exit</a:t>
          </a:r>
          <a:r>
            <a:rPr lang="en-US" sz="1100" b="0" i="0" strike="noStrike" baseline="0">
              <a:solidFill>
                <a:srgbClr val="000000"/>
              </a:solidFill>
              <a:latin typeface="+mn-lt"/>
              <a:cs typeface="Arial"/>
            </a:rPr>
            <a:t> or Verbal</a:t>
          </a:r>
          <a:endParaRPr lang="en-US" sz="1000" b="0" i="0" strike="noStrike">
            <a:solidFill>
              <a:srgbClr val="000000"/>
            </a:solidFill>
            <a:latin typeface="Arial"/>
            <a:cs typeface="Arial"/>
          </a:endParaRPr>
        </a:p>
      </xdr:txBody>
    </xdr:sp>
    <xdr:clientData/>
  </xdr:twoCellAnchor>
  <xdr:twoCellAnchor>
    <xdr:from>
      <xdr:col>4</xdr:col>
      <xdr:colOff>190500</xdr:colOff>
      <xdr:row>42</xdr:row>
      <xdr:rowOff>148827</xdr:rowOff>
    </xdr:from>
    <xdr:to>
      <xdr:col>9</xdr:col>
      <xdr:colOff>128587</xdr:colOff>
      <xdr:row>45</xdr:row>
      <xdr:rowOff>148827</xdr:rowOff>
    </xdr:to>
    <xdr:sp macro="" textlink="">
      <xdr:nvSpPr>
        <xdr:cNvPr id="90" name="AutoShape 6">
          <a:extLst>
            <a:ext uri="{FF2B5EF4-FFF2-40B4-BE49-F238E27FC236}">
              <a16:creationId xmlns:a16="http://schemas.microsoft.com/office/drawing/2014/main" id="{00000000-0008-0000-0100-00005A000000}"/>
            </a:ext>
          </a:extLst>
        </xdr:cNvPr>
        <xdr:cNvSpPr>
          <a:spLocks noChangeArrowheads="1"/>
        </xdr:cNvSpPr>
      </xdr:nvSpPr>
      <xdr:spPr bwMode="auto">
        <a:xfrm>
          <a:off x="977900" y="7883127"/>
          <a:ext cx="922337" cy="55245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Management Letter</a:t>
          </a:r>
        </a:p>
      </xdr:txBody>
    </xdr:sp>
    <xdr:clientData/>
  </xdr:twoCellAnchor>
  <xdr:twoCellAnchor>
    <xdr:from>
      <xdr:col>24</xdr:col>
      <xdr:colOff>41385</xdr:colOff>
      <xdr:row>27</xdr:row>
      <xdr:rowOff>133351</xdr:rowOff>
    </xdr:from>
    <xdr:to>
      <xdr:col>28</xdr:col>
      <xdr:colOff>41385</xdr:colOff>
      <xdr:row>30</xdr:row>
      <xdr:rowOff>0</xdr:rowOff>
    </xdr:to>
    <xdr:sp macro="" textlink="">
      <xdr:nvSpPr>
        <xdr:cNvPr id="91" name="AutoShape 1">
          <a:extLst>
            <a:ext uri="{FF2B5EF4-FFF2-40B4-BE49-F238E27FC236}">
              <a16:creationId xmlns:a16="http://schemas.microsoft.com/office/drawing/2014/main" id="{00000000-0008-0000-0100-00005B000000}"/>
            </a:ext>
          </a:extLst>
        </xdr:cNvPr>
        <xdr:cNvSpPr>
          <a:spLocks noChangeArrowheads="1"/>
        </xdr:cNvSpPr>
      </xdr:nvSpPr>
      <xdr:spPr bwMode="auto">
        <a:xfrm>
          <a:off x="4619735" y="5105401"/>
          <a:ext cx="787400" cy="419099"/>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Less than significant </a:t>
          </a:r>
        </a:p>
      </xdr:txBody>
    </xdr:sp>
    <xdr:clientData/>
  </xdr:twoCellAnchor>
  <xdr:twoCellAnchor>
    <xdr:from>
      <xdr:col>28</xdr:col>
      <xdr:colOff>178444</xdr:colOff>
      <xdr:row>27</xdr:row>
      <xdr:rowOff>138113</xdr:rowOff>
    </xdr:from>
    <xdr:to>
      <xdr:col>32</xdr:col>
      <xdr:colOff>178444</xdr:colOff>
      <xdr:row>30</xdr:row>
      <xdr:rowOff>0</xdr:rowOff>
    </xdr:to>
    <xdr:sp macro="" textlink="">
      <xdr:nvSpPr>
        <xdr:cNvPr id="92" name="AutoShape 1">
          <a:extLst>
            <a:ext uri="{FF2B5EF4-FFF2-40B4-BE49-F238E27FC236}">
              <a16:creationId xmlns:a16="http://schemas.microsoft.com/office/drawing/2014/main" id="{00000000-0008-0000-0100-00005C000000}"/>
            </a:ext>
          </a:extLst>
        </xdr:cNvPr>
        <xdr:cNvSpPr>
          <a:spLocks noChangeArrowheads="1"/>
        </xdr:cNvSpPr>
      </xdr:nvSpPr>
      <xdr:spPr bwMode="auto">
        <a:xfrm>
          <a:off x="5544194" y="5110163"/>
          <a:ext cx="787400" cy="414337"/>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marL="0" indent="0" algn="ctr" rtl="0">
            <a:defRPr sz="1000"/>
          </a:pPr>
          <a:r>
            <a:rPr lang="en-US" sz="1100" b="0" i="0" strike="noStrike">
              <a:solidFill>
                <a:srgbClr val="000000"/>
              </a:solidFill>
              <a:latin typeface="+mn-lt"/>
              <a:ea typeface="+mn-ea"/>
              <a:cs typeface="Arial"/>
            </a:rPr>
            <a:t>Significant/</a:t>
          </a:r>
        </a:p>
        <a:p>
          <a:pPr marL="0" indent="0" algn="ctr" rtl="0">
            <a:defRPr sz="1000"/>
          </a:pPr>
          <a:r>
            <a:rPr lang="en-US" sz="1100" b="0" i="0" strike="noStrike">
              <a:solidFill>
                <a:srgbClr val="000000"/>
              </a:solidFill>
              <a:latin typeface="+mn-lt"/>
              <a:ea typeface="+mn-ea"/>
              <a:cs typeface="Arial"/>
            </a:rPr>
            <a:t>Material</a:t>
          </a:r>
        </a:p>
        <a:p>
          <a:pPr marL="0" indent="0" algn="ctr" rtl="0">
            <a:defRPr sz="1000"/>
          </a:pPr>
          <a:endParaRPr lang="en-US" sz="1100" b="0" i="0" strike="noStrike">
            <a:solidFill>
              <a:srgbClr val="000000"/>
            </a:solidFill>
            <a:latin typeface="+mn-lt"/>
            <a:ea typeface="+mn-ea"/>
            <a:cs typeface="Arial"/>
          </a:endParaRPr>
        </a:p>
      </xdr:txBody>
    </xdr:sp>
    <xdr:clientData/>
  </xdr:twoCellAnchor>
  <xdr:twoCellAnchor>
    <xdr:from>
      <xdr:col>1</xdr:col>
      <xdr:colOff>19050</xdr:colOff>
      <xdr:row>32</xdr:row>
      <xdr:rowOff>90488</xdr:rowOff>
    </xdr:from>
    <xdr:to>
      <xdr:col>1</xdr:col>
      <xdr:colOff>19051</xdr:colOff>
      <xdr:row>42</xdr:row>
      <xdr:rowOff>147638</xdr:rowOff>
    </xdr:to>
    <xdr:cxnSp macro="">
      <xdr:nvCxnSpPr>
        <xdr:cNvPr id="93" name="Straight Arrow Connector 92">
          <a:extLst>
            <a:ext uri="{FF2B5EF4-FFF2-40B4-BE49-F238E27FC236}">
              <a16:creationId xmlns:a16="http://schemas.microsoft.com/office/drawing/2014/main" id="{00000000-0008-0000-0100-00005D000000}"/>
            </a:ext>
          </a:extLst>
        </xdr:cNvPr>
        <xdr:cNvCxnSpPr/>
      </xdr:nvCxnSpPr>
      <xdr:spPr>
        <a:xfrm>
          <a:off x="215900" y="5983288"/>
          <a:ext cx="1" cy="189865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4763</xdr:colOff>
      <xdr:row>32</xdr:row>
      <xdr:rowOff>71438</xdr:rowOff>
    </xdr:from>
    <xdr:to>
      <xdr:col>8</xdr:col>
      <xdr:colOff>4763</xdr:colOff>
      <xdr:row>42</xdr:row>
      <xdr:rowOff>138113</xdr:rowOff>
    </xdr:to>
    <xdr:cxnSp macro="">
      <xdr:nvCxnSpPr>
        <xdr:cNvPr id="94" name="Straight Arrow Connector 93">
          <a:extLst>
            <a:ext uri="{FF2B5EF4-FFF2-40B4-BE49-F238E27FC236}">
              <a16:creationId xmlns:a16="http://schemas.microsoft.com/office/drawing/2014/main" id="{00000000-0008-0000-0100-00005E000000}"/>
            </a:ext>
          </a:extLst>
        </xdr:cNvPr>
        <xdr:cNvCxnSpPr/>
      </xdr:nvCxnSpPr>
      <xdr:spPr>
        <a:xfrm>
          <a:off x="1579563" y="5964238"/>
          <a:ext cx="0" cy="190817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13469</xdr:colOff>
      <xdr:row>26</xdr:row>
      <xdr:rowOff>1</xdr:rowOff>
    </xdr:from>
    <xdr:to>
      <xdr:col>26</xdr:col>
      <xdr:colOff>13469</xdr:colOff>
      <xdr:row>27</xdr:row>
      <xdr:rowOff>119063</xdr:rowOff>
    </xdr:to>
    <xdr:cxnSp macro="">
      <xdr:nvCxnSpPr>
        <xdr:cNvPr id="95" name="Straight Arrow Connector 94">
          <a:extLst>
            <a:ext uri="{FF2B5EF4-FFF2-40B4-BE49-F238E27FC236}">
              <a16:creationId xmlns:a16="http://schemas.microsoft.com/office/drawing/2014/main" id="{00000000-0008-0000-0100-00005F000000}"/>
            </a:ext>
          </a:extLst>
        </xdr:cNvPr>
        <xdr:cNvCxnSpPr/>
      </xdr:nvCxnSpPr>
      <xdr:spPr>
        <a:xfrm>
          <a:off x="4985519" y="4787901"/>
          <a:ext cx="0" cy="30321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147638</xdr:colOff>
      <xdr:row>43</xdr:row>
      <xdr:rowOff>9525</xdr:rowOff>
    </xdr:from>
    <xdr:to>
      <xdr:col>33</xdr:col>
      <xdr:colOff>0</xdr:colOff>
      <xdr:row>46</xdr:row>
      <xdr:rowOff>9525</xdr:rowOff>
    </xdr:to>
    <xdr:sp macro="" textlink="">
      <xdr:nvSpPr>
        <xdr:cNvPr id="96" name="AutoShape 6">
          <a:extLst>
            <a:ext uri="{FF2B5EF4-FFF2-40B4-BE49-F238E27FC236}">
              <a16:creationId xmlns:a16="http://schemas.microsoft.com/office/drawing/2014/main" id="{00000000-0008-0000-0100-000060000000}"/>
            </a:ext>
          </a:extLst>
        </xdr:cNvPr>
        <xdr:cNvSpPr>
          <a:spLocks noChangeArrowheads="1"/>
        </xdr:cNvSpPr>
      </xdr:nvSpPr>
      <xdr:spPr bwMode="auto">
        <a:xfrm>
          <a:off x="5513388" y="7927975"/>
          <a:ext cx="836612" cy="55245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000" b="0" i="0" strike="noStrike">
              <a:solidFill>
                <a:srgbClr val="000000"/>
              </a:solidFill>
              <a:latin typeface="Arial"/>
              <a:cs typeface="Arial"/>
            </a:rPr>
            <a:t>Finding</a:t>
          </a:r>
        </a:p>
      </xdr:txBody>
    </xdr:sp>
    <xdr:clientData/>
  </xdr:twoCellAnchor>
  <xdr:twoCellAnchor>
    <xdr:from>
      <xdr:col>23</xdr:col>
      <xdr:colOff>169972</xdr:colOff>
      <xdr:row>43</xdr:row>
      <xdr:rowOff>28575</xdr:rowOff>
    </xdr:from>
    <xdr:to>
      <xdr:col>28</xdr:col>
      <xdr:colOff>47625</xdr:colOff>
      <xdr:row>46</xdr:row>
      <xdr:rowOff>28575</xdr:rowOff>
    </xdr:to>
    <xdr:sp macro="" textlink="">
      <xdr:nvSpPr>
        <xdr:cNvPr id="97" name="AutoShape 6">
          <a:extLst>
            <a:ext uri="{FF2B5EF4-FFF2-40B4-BE49-F238E27FC236}">
              <a16:creationId xmlns:a16="http://schemas.microsoft.com/office/drawing/2014/main" id="{00000000-0008-0000-0100-000061000000}"/>
            </a:ext>
          </a:extLst>
        </xdr:cNvPr>
        <xdr:cNvSpPr>
          <a:spLocks noChangeArrowheads="1"/>
        </xdr:cNvSpPr>
      </xdr:nvSpPr>
      <xdr:spPr bwMode="auto">
        <a:xfrm>
          <a:off x="4551472" y="7947025"/>
          <a:ext cx="861903" cy="55245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000" b="0" i="0" strike="noStrike">
              <a:solidFill>
                <a:srgbClr val="000000"/>
              </a:solidFill>
              <a:latin typeface="Arial"/>
              <a:cs typeface="Arial"/>
            </a:rPr>
            <a:t>Management Letter</a:t>
          </a:r>
          <a:r>
            <a:rPr lang="en-US" sz="1000" b="0" i="0" strike="noStrike" baseline="0">
              <a:solidFill>
                <a:srgbClr val="000000"/>
              </a:solidFill>
              <a:latin typeface="Arial"/>
              <a:cs typeface="Arial"/>
            </a:rPr>
            <a:t> or Exit</a:t>
          </a:r>
          <a:endParaRPr lang="en-US" sz="1000" b="0" i="0" strike="noStrike">
            <a:solidFill>
              <a:srgbClr val="000000"/>
            </a:solidFill>
            <a:latin typeface="Arial"/>
            <a:cs typeface="Arial"/>
          </a:endParaRPr>
        </a:p>
      </xdr:txBody>
    </xdr:sp>
    <xdr:clientData/>
  </xdr:twoCellAnchor>
  <xdr:twoCellAnchor>
    <xdr:from>
      <xdr:col>25</xdr:col>
      <xdr:colOff>0</xdr:colOff>
      <xdr:row>30</xdr:row>
      <xdr:rowOff>9525</xdr:rowOff>
    </xdr:from>
    <xdr:to>
      <xdr:col>25</xdr:col>
      <xdr:colOff>5952</xdr:colOff>
      <xdr:row>43</xdr:row>
      <xdr:rowOff>35719</xdr:rowOff>
    </xdr:to>
    <xdr:cxnSp macro="">
      <xdr:nvCxnSpPr>
        <xdr:cNvPr id="98" name="Straight Arrow Connector 97">
          <a:extLst>
            <a:ext uri="{FF2B5EF4-FFF2-40B4-BE49-F238E27FC236}">
              <a16:creationId xmlns:a16="http://schemas.microsoft.com/office/drawing/2014/main" id="{00000000-0008-0000-0100-000062000000}"/>
            </a:ext>
          </a:extLst>
        </xdr:cNvPr>
        <xdr:cNvCxnSpPr/>
      </xdr:nvCxnSpPr>
      <xdr:spPr>
        <a:xfrm>
          <a:off x="4775200" y="5534025"/>
          <a:ext cx="5952" cy="242014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180975</xdr:colOff>
      <xdr:row>30</xdr:row>
      <xdr:rowOff>9525</xdr:rowOff>
    </xdr:from>
    <xdr:to>
      <xdr:col>31</xdr:col>
      <xdr:colOff>185739</xdr:colOff>
      <xdr:row>43</xdr:row>
      <xdr:rowOff>9525</xdr:rowOff>
    </xdr:to>
    <xdr:cxnSp macro="">
      <xdr:nvCxnSpPr>
        <xdr:cNvPr id="99" name="Straight Arrow Connector 98">
          <a:extLst>
            <a:ext uri="{FF2B5EF4-FFF2-40B4-BE49-F238E27FC236}">
              <a16:creationId xmlns:a16="http://schemas.microsoft.com/office/drawing/2014/main" id="{00000000-0008-0000-0100-000063000000}"/>
            </a:ext>
          </a:extLst>
        </xdr:cNvPr>
        <xdr:cNvCxnSpPr/>
      </xdr:nvCxnSpPr>
      <xdr:spPr>
        <a:xfrm>
          <a:off x="6137275" y="5534025"/>
          <a:ext cx="4764" cy="239395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8333</xdr:colOff>
      <xdr:row>26</xdr:row>
      <xdr:rowOff>1</xdr:rowOff>
    </xdr:from>
    <xdr:to>
      <xdr:col>31</xdr:col>
      <xdr:colOff>8333</xdr:colOff>
      <xdr:row>27</xdr:row>
      <xdr:rowOff>119063</xdr:rowOff>
    </xdr:to>
    <xdr:cxnSp macro="">
      <xdr:nvCxnSpPr>
        <xdr:cNvPr id="100" name="Straight Arrow Connector 99">
          <a:extLst>
            <a:ext uri="{FF2B5EF4-FFF2-40B4-BE49-F238E27FC236}">
              <a16:creationId xmlns:a16="http://schemas.microsoft.com/office/drawing/2014/main" id="{00000000-0008-0000-0100-000064000000}"/>
            </a:ext>
          </a:extLst>
        </xdr:cNvPr>
        <xdr:cNvCxnSpPr/>
      </xdr:nvCxnSpPr>
      <xdr:spPr>
        <a:xfrm>
          <a:off x="5964633" y="4787901"/>
          <a:ext cx="0" cy="30321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185738</xdr:colOff>
      <xdr:row>30</xdr:row>
      <xdr:rowOff>28575</xdr:rowOff>
    </xdr:from>
    <xdr:to>
      <xdr:col>13</xdr:col>
      <xdr:colOff>123826</xdr:colOff>
      <xdr:row>32</xdr:row>
      <xdr:rowOff>61913</xdr:rowOff>
    </xdr:to>
    <xdr:sp macro="" textlink="">
      <xdr:nvSpPr>
        <xdr:cNvPr id="101" name="AutoShape 1">
          <a:extLst>
            <a:ext uri="{FF2B5EF4-FFF2-40B4-BE49-F238E27FC236}">
              <a16:creationId xmlns:a16="http://schemas.microsoft.com/office/drawing/2014/main" id="{00000000-0008-0000-0100-000065000000}"/>
            </a:ext>
          </a:extLst>
        </xdr:cNvPr>
        <xdr:cNvSpPr>
          <a:spLocks noChangeArrowheads="1"/>
        </xdr:cNvSpPr>
      </xdr:nvSpPr>
      <xdr:spPr bwMode="auto">
        <a:xfrm>
          <a:off x="1957388" y="5553075"/>
          <a:ext cx="725488" cy="401638"/>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No</a:t>
          </a:r>
        </a:p>
      </xdr:txBody>
    </xdr:sp>
    <xdr:clientData/>
  </xdr:twoCellAnchor>
  <xdr:twoCellAnchor>
    <xdr:from>
      <xdr:col>10</xdr:col>
      <xdr:colOff>47625</xdr:colOff>
      <xdr:row>42</xdr:row>
      <xdr:rowOff>152400</xdr:rowOff>
    </xdr:from>
    <xdr:to>
      <xdr:col>17</xdr:col>
      <xdr:colOff>38100</xdr:colOff>
      <xdr:row>45</xdr:row>
      <xdr:rowOff>152400</xdr:rowOff>
    </xdr:to>
    <xdr:sp macro="" textlink="">
      <xdr:nvSpPr>
        <xdr:cNvPr id="102" name="AutoShape 6">
          <a:extLst>
            <a:ext uri="{FF2B5EF4-FFF2-40B4-BE49-F238E27FC236}">
              <a16:creationId xmlns:a16="http://schemas.microsoft.com/office/drawing/2014/main" id="{00000000-0008-0000-0100-000066000000}"/>
            </a:ext>
          </a:extLst>
        </xdr:cNvPr>
        <xdr:cNvSpPr>
          <a:spLocks noChangeArrowheads="1"/>
        </xdr:cNvSpPr>
      </xdr:nvSpPr>
      <xdr:spPr bwMode="auto">
        <a:xfrm>
          <a:off x="2016125" y="7886700"/>
          <a:ext cx="1304925" cy="55245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In</a:t>
          </a:r>
          <a:r>
            <a:rPr lang="en-US" sz="1100" b="0" i="0" strike="noStrike" baseline="0">
              <a:solidFill>
                <a:srgbClr val="000000"/>
              </a:solidFill>
              <a:latin typeface="+mn-lt"/>
              <a:cs typeface="Arial"/>
            </a:rPr>
            <a:t> compliance, no reporting necessary</a:t>
          </a:r>
          <a:endParaRPr lang="en-US" sz="1000" b="0" i="0" strike="noStrike">
            <a:solidFill>
              <a:srgbClr val="000000"/>
            </a:solidFill>
            <a:latin typeface="Arial"/>
            <a:cs typeface="Arial"/>
          </a:endParaRPr>
        </a:p>
      </xdr:txBody>
    </xdr:sp>
    <xdr:clientData/>
  </xdr:twoCellAnchor>
  <xdr:twoCellAnchor>
    <xdr:from>
      <xdr:col>11</xdr:col>
      <xdr:colOff>128585</xdr:colOff>
      <xdr:row>32</xdr:row>
      <xdr:rowOff>61913</xdr:rowOff>
    </xdr:from>
    <xdr:to>
      <xdr:col>11</xdr:col>
      <xdr:colOff>136921</xdr:colOff>
      <xdr:row>42</xdr:row>
      <xdr:rowOff>148828</xdr:rowOff>
    </xdr:to>
    <xdr:cxnSp macro="">
      <xdr:nvCxnSpPr>
        <xdr:cNvPr id="103" name="Straight Arrow Connector 102">
          <a:extLst>
            <a:ext uri="{FF2B5EF4-FFF2-40B4-BE49-F238E27FC236}">
              <a16:creationId xmlns:a16="http://schemas.microsoft.com/office/drawing/2014/main" id="{00000000-0008-0000-0100-000067000000}"/>
            </a:ext>
          </a:extLst>
        </xdr:cNvPr>
        <xdr:cNvCxnSpPr/>
      </xdr:nvCxnSpPr>
      <xdr:spPr>
        <a:xfrm>
          <a:off x="2293935" y="5954713"/>
          <a:ext cx="8336" cy="192841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95251</xdr:colOff>
      <xdr:row>37</xdr:row>
      <xdr:rowOff>35721</xdr:rowOff>
    </xdr:from>
    <xdr:to>
      <xdr:col>7</xdr:col>
      <xdr:colOff>119063</xdr:colOff>
      <xdr:row>42</xdr:row>
      <xdr:rowOff>23814</xdr:rowOff>
    </xdr:to>
    <xdr:sp macro="" textlink="">
      <xdr:nvSpPr>
        <xdr:cNvPr id="104" name="TextBox 103">
          <a:extLst>
            <a:ext uri="{FF2B5EF4-FFF2-40B4-BE49-F238E27FC236}">
              <a16:creationId xmlns:a16="http://schemas.microsoft.com/office/drawing/2014/main" id="{00000000-0008-0000-0100-000068000000}"/>
            </a:ext>
          </a:extLst>
        </xdr:cNvPr>
        <xdr:cNvSpPr txBox="1"/>
      </xdr:nvSpPr>
      <xdr:spPr>
        <a:xfrm>
          <a:off x="292101" y="6849271"/>
          <a:ext cx="1204912" cy="908843"/>
        </a:xfrm>
        <a:prstGeom prst="rect">
          <a:avLst/>
        </a:prstGeom>
        <a:solidFill>
          <a:schemeClr val="accent1">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000" b="1"/>
            <a:t>Remember: </a:t>
          </a:r>
          <a:r>
            <a:rPr lang="en-US" sz="1000"/>
            <a:t>Decision</a:t>
          </a:r>
          <a:r>
            <a:rPr lang="en-US" sz="1000" baseline="0"/>
            <a:t> to be made with Program Manager Involvement</a:t>
          </a:r>
          <a:endParaRPr lang="en-US" sz="1000"/>
        </a:p>
      </xdr:txBody>
    </xdr:sp>
    <xdr:clientData/>
  </xdr:twoCellAnchor>
  <xdr:twoCellAnchor>
    <xdr:from>
      <xdr:col>25</xdr:col>
      <xdr:colOff>72118</xdr:colOff>
      <xdr:row>37</xdr:row>
      <xdr:rowOff>65484</xdr:rowOff>
    </xdr:from>
    <xdr:to>
      <xdr:col>31</xdr:col>
      <xdr:colOff>110217</xdr:colOff>
      <xdr:row>42</xdr:row>
      <xdr:rowOff>71437</xdr:rowOff>
    </xdr:to>
    <xdr:sp macro="" textlink="">
      <xdr:nvSpPr>
        <xdr:cNvPr id="105" name="TextBox 104">
          <a:extLst>
            <a:ext uri="{FF2B5EF4-FFF2-40B4-BE49-F238E27FC236}">
              <a16:creationId xmlns:a16="http://schemas.microsoft.com/office/drawing/2014/main" id="{00000000-0008-0000-0100-000069000000}"/>
            </a:ext>
          </a:extLst>
        </xdr:cNvPr>
        <xdr:cNvSpPr txBox="1"/>
      </xdr:nvSpPr>
      <xdr:spPr>
        <a:xfrm>
          <a:off x="4847318" y="6879034"/>
          <a:ext cx="1219199" cy="926703"/>
        </a:xfrm>
        <a:prstGeom prst="rect">
          <a:avLst/>
        </a:prstGeom>
        <a:solidFill>
          <a:schemeClr val="accent1">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000" b="1"/>
            <a:t>Remember: </a:t>
          </a:r>
          <a:r>
            <a:rPr lang="en-US" sz="1000"/>
            <a:t>Decision</a:t>
          </a:r>
          <a:r>
            <a:rPr lang="en-US" sz="1000" baseline="0"/>
            <a:t> to be made with Program Manager Involvement</a:t>
          </a:r>
          <a:endParaRPr lang="en-US" sz="1000"/>
        </a:p>
      </xdr:txBody>
    </xdr:sp>
    <xdr:clientData/>
  </xdr:twoCellAnchor>
  <xdr:twoCellAnchor>
    <xdr:from>
      <xdr:col>0</xdr:col>
      <xdr:colOff>54429</xdr:colOff>
      <xdr:row>33</xdr:row>
      <xdr:rowOff>27214</xdr:rowOff>
    </xdr:from>
    <xdr:to>
      <xdr:col>9</xdr:col>
      <xdr:colOff>11906</xdr:colOff>
      <xdr:row>36</xdr:row>
      <xdr:rowOff>95250</xdr:rowOff>
    </xdr:to>
    <xdr:sp macro="" textlink="">
      <xdr:nvSpPr>
        <xdr:cNvPr id="106" name="AutoShape 1">
          <a:hlinkClick xmlns:r="http://schemas.openxmlformats.org/officeDocument/2006/relationships" r:id="rId1"/>
          <a:extLst>
            <a:ext uri="{FF2B5EF4-FFF2-40B4-BE49-F238E27FC236}">
              <a16:creationId xmlns:a16="http://schemas.microsoft.com/office/drawing/2014/main" id="{00000000-0008-0000-0100-00006A000000}"/>
            </a:ext>
          </a:extLst>
        </xdr:cNvPr>
        <xdr:cNvSpPr>
          <a:spLocks noChangeArrowheads="1"/>
        </xdr:cNvSpPr>
      </xdr:nvSpPr>
      <xdr:spPr bwMode="auto">
        <a:xfrm>
          <a:off x="54429" y="6104164"/>
          <a:ext cx="1729127" cy="620486"/>
        </a:xfrm>
        <a:prstGeom prst="flowChartProcess">
          <a:avLst/>
        </a:prstGeom>
        <a:solidFill>
          <a:schemeClr val="bg1">
            <a:lumMod val="95000"/>
          </a:schemeClr>
        </a:solidFill>
        <a:ln w="9525">
          <a:solidFill>
            <a:srgbClr val="FF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See Audit Policy 2310 and the Reporting</a:t>
          </a:r>
          <a:r>
            <a:rPr lang="en-US" sz="1100" b="0" i="0" strike="noStrike" baseline="0">
              <a:solidFill>
                <a:srgbClr val="000000"/>
              </a:solidFill>
              <a:latin typeface="+mn-lt"/>
              <a:cs typeface="Arial"/>
            </a:rPr>
            <a:t> Level Matrix for factors to consider</a:t>
          </a:r>
          <a:endParaRPr lang="en-US" sz="1100" b="0" i="0" strike="noStrike">
            <a:solidFill>
              <a:srgbClr val="000000"/>
            </a:solidFill>
            <a:latin typeface="+mn-lt"/>
            <a:cs typeface="Arial"/>
          </a:endParaRPr>
        </a:p>
      </xdr:txBody>
    </xdr:sp>
    <xdr:clientData/>
  </xdr:twoCellAnchor>
  <xdr:twoCellAnchor>
    <xdr:from>
      <xdr:col>23</xdr:col>
      <xdr:colOff>122464</xdr:colOff>
      <xdr:row>32</xdr:row>
      <xdr:rowOff>16329</xdr:rowOff>
    </xdr:from>
    <xdr:to>
      <xdr:col>33</xdr:col>
      <xdr:colOff>0</xdr:colOff>
      <xdr:row>35</xdr:row>
      <xdr:rowOff>107157</xdr:rowOff>
    </xdr:to>
    <xdr:sp macro="" textlink="">
      <xdr:nvSpPr>
        <xdr:cNvPr id="107" name="AutoShape 1">
          <a:hlinkClick xmlns:r="http://schemas.openxmlformats.org/officeDocument/2006/relationships" r:id="rId2"/>
          <a:extLst>
            <a:ext uri="{FF2B5EF4-FFF2-40B4-BE49-F238E27FC236}">
              <a16:creationId xmlns:a16="http://schemas.microsoft.com/office/drawing/2014/main" id="{00000000-0008-0000-0100-00006B000000}"/>
            </a:ext>
          </a:extLst>
        </xdr:cNvPr>
        <xdr:cNvSpPr>
          <a:spLocks noChangeArrowheads="1"/>
        </xdr:cNvSpPr>
      </xdr:nvSpPr>
      <xdr:spPr bwMode="auto">
        <a:xfrm>
          <a:off x="4503964" y="5909129"/>
          <a:ext cx="1846036" cy="643278"/>
        </a:xfrm>
        <a:prstGeom prst="flowChartProcess">
          <a:avLst/>
        </a:prstGeom>
        <a:solidFill>
          <a:schemeClr val="bg1">
            <a:lumMod val="95000"/>
          </a:schemeClr>
        </a:solidFill>
        <a:ln w="9525">
          <a:solidFill>
            <a:srgbClr val="FF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See Audit Policy 2310 and the Reporting</a:t>
          </a:r>
          <a:r>
            <a:rPr lang="en-US" sz="1100" b="0" i="0" strike="noStrike" baseline="0">
              <a:solidFill>
                <a:srgbClr val="000000"/>
              </a:solidFill>
              <a:latin typeface="+mn-lt"/>
              <a:cs typeface="Arial"/>
            </a:rPr>
            <a:t> Level Matrix for factors to consider</a:t>
          </a:r>
          <a:endParaRPr lang="en-US" sz="1100" b="0" i="0" strike="noStrike">
            <a:solidFill>
              <a:srgbClr val="000000"/>
            </a:solidFill>
            <a:latin typeface="+mn-lt"/>
            <a:cs typeface="Arial"/>
          </a:endParaRPr>
        </a:p>
      </xdr:txBody>
    </xdr:sp>
    <xdr:clientData/>
  </xdr:twoCellAnchor>
  <xdr:twoCellAnchor>
    <xdr:from>
      <xdr:col>14</xdr:col>
      <xdr:colOff>9525</xdr:colOff>
      <xdr:row>10</xdr:row>
      <xdr:rowOff>23812</xdr:rowOff>
    </xdr:from>
    <xdr:to>
      <xdr:col>21</xdr:col>
      <xdr:colOff>0</xdr:colOff>
      <xdr:row>13</xdr:row>
      <xdr:rowOff>23812</xdr:rowOff>
    </xdr:to>
    <xdr:sp macro="" textlink="">
      <xdr:nvSpPr>
        <xdr:cNvPr id="108" name="AutoShape 6">
          <a:extLst>
            <a:ext uri="{FF2B5EF4-FFF2-40B4-BE49-F238E27FC236}">
              <a16:creationId xmlns:a16="http://schemas.microsoft.com/office/drawing/2014/main" id="{00000000-0008-0000-0100-00006C000000}"/>
            </a:ext>
          </a:extLst>
        </xdr:cNvPr>
        <xdr:cNvSpPr>
          <a:spLocks noChangeArrowheads="1"/>
        </xdr:cNvSpPr>
      </xdr:nvSpPr>
      <xdr:spPr bwMode="auto">
        <a:xfrm>
          <a:off x="2765425" y="1865312"/>
          <a:ext cx="1304925" cy="55245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In</a:t>
          </a:r>
          <a:r>
            <a:rPr lang="en-US" sz="1100" b="0" i="0" strike="noStrike" baseline="0">
              <a:solidFill>
                <a:srgbClr val="000000"/>
              </a:solidFill>
              <a:latin typeface="+mn-lt"/>
              <a:cs typeface="Arial"/>
            </a:rPr>
            <a:t> compliance, no reporting necessary</a:t>
          </a:r>
          <a:endParaRPr lang="en-US" sz="1000" b="0" i="0" strike="noStrike">
            <a:solidFill>
              <a:srgbClr val="000000"/>
            </a:solidFill>
            <a:latin typeface="Arial"/>
            <a:cs typeface="Arial"/>
          </a:endParaRPr>
        </a:p>
      </xdr:txBody>
    </xdr:sp>
    <xdr:clientData/>
  </xdr:twoCellAnchor>
  <xdr:twoCellAnchor>
    <xdr:from>
      <xdr:col>36</xdr:col>
      <xdr:colOff>14457</xdr:colOff>
      <xdr:row>25</xdr:row>
      <xdr:rowOff>126718</xdr:rowOff>
    </xdr:from>
    <xdr:to>
      <xdr:col>68</xdr:col>
      <xdr:colOff>74839</xdr:colOff>
      <xdr:row>32</xdr:row>
      <xdr:rowOff>102906</xdr:rowOff>
    </xdr:to>
    <xdr:sp macro="" textlink="">
      <xdr:nvSpPr>
        <xdr:cNvPr id="109" name="TextBox 108">
          <a:extLst>
            <a:ext uri="{FF2B5EF4-FFF2-40B4-BE49-F238E27FC236}">
              <a16:creationId xmlns:a16="http://schemas.microsoft.com/office/drawing/2014/main" id="{00000000-0008-0000-0100-00006D000000}"/>
            </a:ext>
          </a:extLst>
        </xdr:cNvPr>
        <xdr:cNvSpPr txBox="1"/>
      </xdr:nvSpPr>
      <xdr:spPr>
        <a:xfrm>
          <a:off x="6955007" y="4730468"/>
          <a:ext cx="6359582" cy="1265238"/>
        </a:xfrm>
        <a:prstGeom prst="rect">
          <a:avLst/>
        </a:prstGeom>
        <a:solidFill>
          <a:schemeClr val="accent1">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t>Note</a:t>
          </a:r>
          <a:r>
            <a:rPr lang="en-US" sz="1100" b="1" baseline="0"/>
            <a:t> 1:  </a:t>
          </a:r>
          <a:r>
            <a:rPr lang="en-US" sz="1100" baseline="0"/>
            <a:t>When considering the magnitude of non-compliance, the auditor should not only consider the decisions made prior to procuring the item but also to what transpired after the procurement was made.</a:t>
          </a:r>
        </a:p>
        <a:p>
          <a:endParaRPr lang="en-US" sz="1100" baseline="0"/>
        </a:p>
        <a:p>
          <a:r>
            <a:rPr lang="en-US" sz="1100" i="1" baseline="0"/>
            <a:t>For example, if the entity self-identified the non-compliance after completing the purchase and took steps improve their procurement procedures going forward to prevent future non-compliance, the auditor should consider this in their LOR rationale. Such consideration may result in a lower level of reporting.</a:t>
          </a:r>
          <a:endParaRPr lang="en-US" sz="1100" i="1"/>
        </a:p>
        <a:p>
          <a:pPr lvl="1"/>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31750</xdr:rowOff>
    </xdr:from>
    <xdr:to>
      <xdr:col>16</xdr:col>
      <xdr:colOff>193384</xdr:colOff>
      <xdr:row>71</xdr:row>
      <xdr:rowOff>1350</xdr:rowOff>
    </xdr:to>
    <xdr:pic>
      <xdr:nvPicPr>
        <xdr:cNvPr id="4" name="Picture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1"/>
        <a:stretch>
          <a:fillRect/>
        </a:stretch>
      </xdr:blipFill>
      <xdr:spPr>
        <a:xfrm>
          <a:off x="0" y="31750"/>
          <a:ext cx="9946984" cy="13044250"/>
        </a:xfrm>
        <a:prstGeom prst="rect">
          <a:avLst/>
        </a:prstGeom>
      </xdr:spPr>
    </xdr:pic>
    <xdr:clientData/>
  </xdr:twoCellAnchor>
  <xdr:twoCellAnchor editAs="oneCell">
    <xdr:from>
      <xdr:col>0</xdr:col>
      <xdr:colOff>1</xdr:colOff>
      <xdr:row>74</xdr:row>
      <xdr:rowOff>88900</xdr:rowOff>
    </xdr:from>
    <xdr:to>
      <xdr:col>16</xdr:col>
      <xdr:colOff>561823</xdr:colOff>
      <xdr:row>114</xdr:row>
      <xdr:rowOff>18081</xdr:rowOff>
    </xdr:to>
    <xdr:pic>
      <xdr:nvPicPr>
        <xdr:cNvPr id="5" name="Picture 4">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2"/>
        <a:stretch>
          <a:fillRect/>
        </a:stretch>
      </xdr:blipFill>
      <xdr:spPr>
        <a:xfrm>
          <a:off x="1" y="13716000"/>
          <a:ext cx="10315422" cy="729518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xdr:colOff>
      <xdr:row>0</xdr:row>
      <xdr:rowOff>28575</xdr:rowOff>
    </xdr:from>
    <xdr:to>
      <xdr:col>6</xdr:col>
      <xdr:colOff>990599</xdr:colOff>
      <xdr:row>0</xdr:row>
      <xdr:rowOff>715814</xdr:rowOff>
    </xdr:to>
    <xdr:sp macro="" textlink="">
      <xdr:nvSpPr>
        <xdr:cNvPr id="2" name="TextBox 27">
          <a:extLst>
            <a:ext uri="{FF2B5EF4-FFF2-40B4-BE49-F238E27FC236}">
              <a16:creationId xmlns:a16="http://schemas.microsoft.com/office/drawing/2014/main" id="{00000000-0008-0000-0400-000002000000}"/>
            </a:ext>
          </a:extLst>
        </xdr:cNvPr>
        <xdr:cNvSpPr txBox="1"/>
      </xdr:nvSpPr>
      <xdr:spPr>
        <a:xfrm>
          <a:off x="57150" y="28575"/>
          <a:ext cx="7600949" cy="687239"/>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a:r>
            <a:rPr lang="en-US" sz="1400" b="1"/>
            <a:t>Financial</a:t>
          </a:r>
          <a:r>
            <a:rPr lang="en-US" sz="1400" b="1" baseline="0"/>
            <a:t> Statement Control Deficiency Evaluation</a:t>
          </a:r>
          <a:endParaRPr lang="en-US" sz="1400" b="1"/>
        </a:p>
        <a:p>
          <a:pPr algn="l"/>
          <a:r>
            <a:rPr lang="en-US" sz="1200"/>
            <a:t>Use the following</a:t>
          </a:r>
          <a:r>
            <a:rPr lang="en-US" sz="1200" baseline="0"/>
            <a:t> decision tree to help determine level of reporting for financial statement control deficiencies.  Check with your supervisor if you're unsure about judgements about significance  or for difficult or unusual circumstances.</a:t>
          </a:r>
        </a:p>
      </xdr:txBody>
    </xdr:sp>
    <xdr:clientData/>
  </xdr:twoCellAnchor>
  <xdr:twoCellAnchor>
    <xdr:from>
      <xdr:col>0</xdr:col>
      <xdr:colOff>790575</xdr:colOff>
      <xdr:row>1</xdr:row>
      <xdr:rowOff>130175</xdr:rowOff>
    </xdr:from>
    <xdr:to>
      <xdr:col>2</xdr:col>
      <xdr:colOff>319520</xdr:colOff>
      <xdr:row>2</xdr:row>
      <xdr:rowOff>228889</xdr:rowOff>
    </xdr:to>
    <xdr:grpSp>
      <xdr:nvGrpSpPr>
        <xdr:cNvPr id="3" name="Group 2">
          <a:extLst>
            <a:ext uri="{FF2B5EF4-FFF2-40B4-BE49-F238E27FC236}">
              <a16:creationId xmlns:a16="http://schemas.microsoft.com/office/drawing/2014/main" id="{00000000-0008-0000-0400-000003000000}"/>
            </a:ext>
          </a:extLst>
        </xdr:cNvPr>
        <xdr:cNvGrpSpPr/>
      </xdr:nvGrpSpPr>
      <xdr:grpSpPr>
        <a:xfrm>
          <a:off x="790575" y="873125"/>
          <a:ext cx="1757795" cy="1108364"/>
          <a:chOff x="0" y="53176"/>
          <a:chExt cx="1757795" cy="1108364"/>
        </a:xfrm>
      </xdr:grpSpPr>
      <xdr:sp macro="" textlink="">
        <xdr:nvSpPr>
          <xdr:cNvPr id="4" name="Cloud 3">
            <a:extLst>
              <a:ext uri="{FF2B5EF4-FFF2-40B4-BE49-F238E27FC236}">
                <a16:creationId xmlns:a16="http://schemas.microsoft.com/office/drawing/2014/main" id="{00000000-0008-0000-0400-000004000000}"/>
              </a:ext>
            </a:extLst>
          </xdr:cNvPr>
          <xdr:cNvSpPr/>
        </xdr:nvSpPr>
        <xdr:spPr>
          <a:xfrm>
            <a:off x="0" y="53176"/>
            <a:ext cx="1757795" cy="710045"/>
          </a:xfrm>
          <a:prstGeom prst="cloud">
            <a:avLst/>
          </a:prstGeom>
          <a:solidFill>
            <a:schemeClr val="bg1">
              <a:lumMod val="8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sp macro="" textlink="">
        <xdr:nvSpPr>
          <xdr:cNvPr id="5" name="TextBox 28">
            <a:extLst>
              <a:ext uri="{FF2B5EF4-FFF2-40B4-BE49-F238E27FC236}">
                <a16:creationId xmlns:a16="http://schemas.microsoft.com/office/drawing/2014/main" id="{00000000-0008-0000-0400-000005000000}"/>
              </a:ext>
            </a:extLst>
          </xdr:cNvPr>
          <xdr:cNvSpPr txBox="1"/>
        </xdr:nvSpPr>
        <xdr:spPr>
          <a:xfrm>
            <a:off x="33481" y="242521"/>
            <a:ext cx="1637723" cy="280205"/>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US" sz="1200"/>
              <a:t>understanding</a:t>
            </a:r>
            <a:r>
              <a:rPr lang="en-US" sz="1200" baseline="0"/>
              <a:t> controls</a:t>
            </a:r>
            <a:endParaRPr lang="en-US" sz="1200" b="0"/>
          </a:p>
        </xdr:txBody>
      </xdr:sp>
      <xdr:sp macro="" textlink="">
        <xdr:nvSpPr>
          <xdr:cNvPr id="6" name="Down Arrow 5">
            <a:extLst>
              <a:ext uri="{FF2B5EF4-FFF2-40B4-BE49-F238E27FC236}">
                <a16:creationId xmlns:a16="http://schemas.microsoft.com/office/drawing/2014/main" id="{00000000-0008-0000-0400-000006000000}"/>
              </a:ext>
            </a:extLst>
          </xdr:cNvPr>
          <xdr:cNvSpPr/>
        </xdr:nvSpPr>
        <xdr:spPr>
          <a:xfrm>
            <a:off x="675409" y="598699"/>
            <a:ext cx="441613" cy="562841"/>
          </a:xfrm>
          <a:prstGeom prst="downArrow">
            <a:avLst/>
          </a:prstGeom>
          <a:solidFill>
            <a:schemeClr val="bg1">
              <a:lumMod val="8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grpSp>
    <xdr:clientData/>
  </xdr:twoCellAnchor>
  <xdr:twoCellAnchor>
    <xdr:from>
      <xdr:col>2</xdr:col>
      <xdr:colOff>76776</xdr:colOff>
      <xdr:row>2</xdr:row>
      <xdr:rowOff>166831</xdr:rowOff>
    </xdr:from>
    <xdr:to>
      <xdr:col>4</xdr:col>
      <xdr:colOff>10100</xdr:colOff>
      <xdr:row>2</xdr:row>
      <xdr:rowOff>876876</xdr:rowOff>
    </xdr:to>
    <xdr:grpSp>
      <xdr:nvGrpSpPr>
        <xdr:cNvPr id="7" name="Group 6">
          <a:extLst>
            <a:ext uri="{FF2B5EF4-FFF2-40B4-BE49-F238E27FC236}">
              <a16:creationId xmlns:a16="http://schemas.microsoft.com/office/drawing/2014/main" id="{00000000-0008-0000-0400-000007000000}"/>
            </a:ext>
          </a:extLst>
        </xdr:cNvPr>
        <xdr:cNvGrpSpPr/>
      </xdr:nvGrpSpPr>
      <xdr:grpSpPr>
        <a:xfrm>
          <a:off x="2305626" y="1919431"/>
          <a:ext cx="2162174" cy="710045"/>
          <a:chOff x="1915101" y="1039157"/>
          <a:chExt cx="2162174" cy="710045"/>
        </a:xfrm>
      </xdr:grpSpPr>
      <xdr:sp macro="" textlink="">
        <xdr:nvSpPr>
          <xdr:cNvPr id="8" name="Down Arrow 7">
            <a:extLst>
              <a:ext uri="{FF2B5EF4-FFF2-40B4-BE49-F238E27FC236}">
                <a16:creationId xmlns:a16="http://schemas.microsoft.com/office/drawing/2014/main" id="{00000000-0008-0000-0400-000008000000}"/>
              </a:ext>
            </a:extLst>
          </xdr:cNvPr>
          <xdr:cNvSpPr/>
        </xdr:nvSpPr>
        <xdr:spPr>
          <a:xfrm rot="5400000">
            <a:off x="1975715" y="1133543"/>
            <a:ext cx="441613" cy="562841"/>
          </a:xfrm>
          <a:prstGeom prst="downArrow">
            <a:avLst/>
          </a:prstGeom>
          <a:solidFill>
            <a:schemeClr val="bg1">
              <a:lumMod val="8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sp macro="" textlink="">
        <xdr:nvSpPr>
          <xdr:cNvPr id="9" name="Cloud 8">
            <a:extLst>
              <a:ext uri="{FF2B5EF4-FFF2-40B4-BE49-F238E27FC236}">
                <a16:creationId xmlns:a16="http://schemas.microsoft.com/office/drawing/2014/main" id="{00000000-0008-0000-0400-000009000000}"/>
              </a:ext>
            </a:extLst>
          </xdr:cNvPr>
          <xdr:cNvSpPr/>
        </xdr:nvSpPr>
        <xdr:spPr>
          <a:xfrm>
            <a:off x="2319480" y="1039157"/>
            <a:ext cx="1757795" cy="710045"/>
          </a:xfrm>
          <a:prstGeom prst="cloud">
            <a:avLst/>
          </a:prstGeom>
          <a:solidFill>
            <a:schemeClr val="bg1">
              <a:lumMod val="8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sp macro="" textlink="">
        <xdr:nvSpPr>
          <xdr:cNvPr id="10" name="TextBox 28">
            <a:extLst>
              <a:ext uri="{FF2B5EF4-FFF2-40B4-BE49-F238E27FC236}">
                <a16:creationId xmlns:a16="http://schemas.microsoft.com/office/drawing/2014/main" id="{00000000-0008-0000-0400-00000A000000}"/>
              </a:ext>
            </a:extLst>
          </xdr:cNvPr>
          <xdr:cNvSpPr txBox="1"/>
        </xdr:nvSpPr>
        <xdr:spPr>
          <a:xfrm>
            <a:off x="2370279" y="1176548"/>
            <a:ext cx="1637723" cy="468077"/>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US" sz="1200"/>
              <a:t>identify misstatement in substantive testing</a:t>
            </a:r>
            <a:endParaRPr lang="en-US" sz="1200" b="0"/>
          </a:p>
        </xdr:txBody>
      </xdr:sp>
    </xdr:grpSp>
    <xdr:clientData/>
  </xdr:twoCellAnchor>
  <xdr:twoCellAnchor>
    <xdr:from>
      <xdr:col>1</xdr:col>
      <xdr:colOff>38101</xdr:colOff>
      <xdr:row>2</xdr:row>
      <xdr:rowOff>238125</xdr:rowOff>
    </xdr:from>
    <xdr:to>
      <xdr:col>1</xdr:col>
      <xdr:colOff>1076325</xdr:colOff>
      <xdr:row>2</xdr:row>
      <xdr:rowOff>809625</xdr:rowOff>
    </xdr:to>
    <xdr:sp macro="" textlink="">
      <xdr:nvSpPr>
        <xdr:cNvPr id="11" name="AutoShape 6">
          <a:extLst>
            <a:ext uri="{FF2B5EF4-FFF2-40B4-BE49-F238E27FC236}">
              <a16:creationId xmlns:a16="http://schemas.microsoft.com/office/drawing/2014/main" id="{00000000-0008-0000-0400-00000B000000}"/>
            </a:ext>
          </a:extLst>
        </xdr:cNvPr>
        <xdr:cNvSpPr>
          <a:spLocks noChangeArrowheads="1"/>
        </xdr:cNvSpPr>
      </xdr:nvSpPr>
      <xdr:spPr bwMode="auto">
        <a:xfrm>
          <a:off x="1152526" y="2257425"/>
          <a:ext cx="1038224" cy="57150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000" b="0" i="0" strike="noStrike">
              <a:solidFill>
                <a:srgbClr val="000000"/>
              </a:solidFill>
              <a:latin typeface="Arial"/>
              <a:cs typeface="Arial"/>
            </a:rPr>
            <a:t>Identify Control Deficiency</a:t>
          </a:r>
        </a:p>
        <a:p>
          <a:pPr algn="ctr" rtl="0">
            <a:defRPr sz="1000"/>
          </a:pPr>
          <a:endParaRPr lang="en-US" sz="1000" b="0" i="0" strike="noStrike">
            <a:solidFill>
              <a:srgbClr val="000000"/>
            </a:solidFill>
            <a:latin typeface="Arial"/>
            <a:cs typeface="Arial"/>
          </a:endParaRPr>
        </a:p>
      </xdr:txBody>
    </xdr:sp>
    <xdr:clientData/>
  </xdr:twoCellAnchor>
  <xdr:twoCellAnchor>
    <xdr:from>
      <xdr:col>1</xdr:col>
      <xdr:colOff>144780</xdr:colOff>
      <xdr:row>3</xdr:row>
      <xdr:rowOff>211455</xdr:rowOff>
    </xdr:from>
    <xdr:to>
      <xdr:col>1</xdr:col>
      <xdr:colOff>973455</xdr:colOff>
      <xdr:row>3</xdr:row>
      <xdr:rowOff>821055</xdr:rowOff>
    </xdr:to>
    <xdr:sp macro="" textlink="">
      <xdr:nvSpPr>
        <xdr:cNvPr id="12" name="AutoShape 1">
          <a:extLst>
            <a:ext uri="{FF2B5EF4-FFF2-40B4-BE49-F238E27FC236}">
              <a16:creationId xmlns:a16="http://schemas.microsoft.com/office/drawing/2014/main" id="{00000000-0008-0000-0400-00000C000000}"/>
            </a:ext>
          </a:extLst>
        </xdr:cNvPr>
        <xdr:cNvSpPr>
          <a:spLocks noChangeArrowheads="1"/>
        </xdr:cNvSpPr>
      </xdr:nvSpPr>
      <xdr:spPr bwMode="auto">
        <a:xfrm>
          <a:off x="1259205" y="3240405"/>
          <a:ext cx="828675" cy="609600"/>
        </a:xfrm>
        <a:prstGeom prst="flowChartProcess">
          <a:avLst/>
        </a:prstGeom>
        <a:solidFill>
          <a:schemeClr val="bg1">
            <a:lumMod val="95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800" b="0" i="0" strike="noStrike">
              <a:solidFill>
                <a:srgbClr val="000000"/>
              </a:solidFill>
              <a:latin typeface="Arial"/>
              <a:cs typeface="Arial"/>
            </a:rPr>
            <a:t>Magnitude</a:t>
          </a:r>
          <a:r>
            <a:rPr lang="en-US" sz="800" b="0" i="0" strike="noStrike" baseline="0">
              <a:solidFill>
                <a:srgbClr val="000000"/>
              </a:solidFill>
              <a:latin typeface="Arial"/>
              <a:cs typeface="Arial"/>
            </a:rPr>
            <a:t> of misstatements in current audit period?</a:t>
          </a:r>
          <a:endParaRPr lang="en-US" sz="800" b="0" i="0" strike="noStrike">
            <a:solidFill>
              <a:srgbClr val="000000"/>
            </a:solidFill>
            <a:latin typeface="Arial"/>
            <a:cs typeface="Arial"/>
          </a:endParaRPr>
        </a:p>
      </xdr:txBody>
    </xdr:sp>
    <xdr:clientData/>
  </xdr:twoCellAnchor>
  <xdr:twoCellAnchor>
    <xdr:from>
      <xdr:col>0</xdr:col>
      <xdr:colOff>216216</xdr:colOff>
      <xdr:row>4</xdr:row>
      <xdr:rowOff>211455</xdr:rowOff>
    </xdr:from>
    <xdr:to>
      <xdr:col>0</xdr:col>
      <xdr:colOff>1044891</xdr:colOff>
      <xdr:row>4</xdr:row>
      <xdr:rowOff>821055</xdr:rowOff>
    </xdr:to>
    <xdr:sp macro="" textlink="">
      <xdr:nvSpPr>
        <xdr:cNvPr id="13" name="AutoShape 1">
          <a:extLst>
            <a:ext uri="{FF2B5EF4-FFF2-40B4-BE49-F238E27FC236}">
              <a16:creationId xmlns:a16="http://schemas.microsoft.com/office/drawing/2014/main" id="{00000000-0008-0000-0400-00000D000000}"/>
            </a:ext>
          </a:extLst>
        </xdr:cNvPr>
        <xdr:cNvSpPr>
          <a:spLocks noChangeArrowheads="1"/>
        </xdr:cNvSpPr>
      </xdr:nvSpPr>
      <xdr:spPr bwMode="auto">
        <a:xfrm>
          <a:off x="216216" y="3985736"/>
          <a:ext cx="828675" cy="609600"/>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800" b="0" i="0" strike="noStrike">
              <a:solidFill>
                <a:srgbClr val="000000"/>
              </a:solidFill>
              <a:latin typeface="Arial"/>
              <a:cs typeface="Arial"/>
            </a:rPr>
            <a:t>Material</a:t>
          </a:r>
        </a:p>
      </xdr:txBody>
    </xdr:sp>
    <xdr:clientData/>
  </xdr:twoCellAnchor>
  <xdr:twoCellAnchor>
    <xdr:from>
      <xdr:col>1</xdr:col>
      <xdr:colOff>144780</xdr:colOff>
      <xdr:row>4</xdr:row>
      <xdr:rowOff>211455</xdr:rowOff>
    </xdr:from>
    <xdr:to>
      <xdr:col>1</xdr:col>
      <xdr:colOff>973455</xdr:colOff>
      <xdr:row>4</xdr:row>
      <xdr:rowOff>821055</xdr:rowOff>
    </xdr:to>
    <xdr:sp macro="" textlink="">
      <xdr:nvSpPr>
        <xdr:cNvPr id="14" name="AutoShape 1">
          <a:extLst>
            <a:ext uri="{FF2B5EF4-FFF2-40B4-BE49-F238E27FC236}">
              <a16:creationId xmlns:a16="http://schemas.microsoft.com/office/drawing/2014/main" id="{00000000-0008-0000-0400-00000E000000}"/>
            </a:ext>
          </a:extLst>
        </xdr:cNvPr>
        <xdr:cNvSpPr>
          <a:spLocks noChangeArrowheads="1"/>
        </xdr:cNvSpPr>
      </xdr:nvSpPr>
      <xdr:spPr bwMode="auto">
        <a:xfrm>
          <a:off x="1259205" y="4250055"/>
          <a:ext cx="828675" cy="609600"/>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800" b="0" i="0" strike="noStrike">
              <a:solidFill>
                <a:srgbClr val="000000"/>
              </a:solidFill>
              <a:latin typeface="Arial"/>
              <a:cs typeface="Arial"/>
            </a:rPr>
            <a:t>Les</a:t>
          </a:r>
          <a:r>
            <a:rPr lang="en-US" sz="800" b="0" i="0" strike="noStrike" baseline="0">
              <a:solidFill>
                <a:srgbClr val="000000"/>
              </a:solidFill>
              <a:latin typeface="Arial"/>
              <a:cs typeface="Arial"/>
            </a:rPr>
            <a:t>s than material, but still s</a:t>
          </a:r>
          <a:r>
            <a:rPr lang="en-US" sz="800" b="0" i="0" strike="noStrike">
              <a:solidFill>
                <a:srgbClr val="000000"/>
              </a:solidFill>
              <a:latin typeface="Arial"/>
              <a:cs typeface="Arial"/>
            </a:rPr>
            <a:t>ignificant</a:t>
          </a:r>
        </a:p>
      </xdr:txBody>
    </xdr:sp>
    <xdr:clientData/>
  </xdr:twoCellAnchor>
  <xdr:twoCellAnchor>
    <xdr:from>
      <xdr:col>2</xdr:col>
      <xdr:colOff>144780</xdr:colOff>
      <xdr:row>4</xdr:row>
      <xdr:rowOff>211455</xdr:rowOff>
    </xdr:from>
    <xdr:to>
      <xdr:col>2</xdr:col>
      <xdr:colOff>973455</xdr:colOff>
      <xdr:row>4</xdr:row>
      <xdr:rowOff>821055</xdr:rowOff>
    </xdr:to>
    <xdr:sp macro="" textlink="">
      <xdr:nvSpPr>
        <xdr:cNvPr id="15" name="AutoShape 1">
          <a:extLst>
            <a:ext uri="{FF2B5EF4-FFF2-40B4-BE49-F238E27FC236}">
              <a16:creationId xmlns:a16="http://schemas.microsoft.com/office/drawing/2014/main" id="{00000000-0008-0000-0400-00000F000000}"/>
            </a:ext>
          </a:extLst>
        </xdr:cNvPr>
        <xdr:cNvSpPr>
          <a:spLocks noChangeArrowheads="1"/>
        </xdr:cNvSpPr>
      </xdr:nvSpPr>
      <xdr:spPr bwMode="auto">
        <a:xfrm>
          <a:off x="2373630" y="4250055"/>
          <a:ext cx="828675" cy="609600"/>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800" b="0" i="0" strike="noStrike">
              <a:solidFill>
                <a:srgbClr val="000000"/>
              </a:solidFill>
              <a:latin typeface="Arial"/>
              <a:cs typeface="Arial"/>
            </a:rPr>
            <a:t>Less than significant or </a:t>
          </a:r>
        </a:p>
        <a:p>
          <a:pPr algn="ctr" rtl="0">
            <a:defRPr sz="1000"/>
          </a:pPr>
          <a:r>
            <a:rPr lang="en-US" sz="800" b="0" i="0" strike="noStrike">
              <a:solidFill>
                <a:srgbClr val="000000"/>
              </a:solidFill>
              <a:latin typeface="Arial"/>
              <a:cs typeface="Arial"/>
            </a:rPr>
            <a:t>no misstatement</a:t>
          </a:r>
        </a:p>
      </xdr:txBody>
    </xdr:sp>
    <xdr:clientData/>
  </xdr:twoCellAnchor>
  <xdr:twoCellAnchor>
    <xdr:from>
      <xdr:col>0</xdr:col>
      <xdr:colOff>109537</xdr:colOff>
      <xdr:row>6</xdr:row>
      <xdr:rowOff>238125</xdr:rowOff>
    </xdr:from>
    <xdr:to>
      <xdr:col>0</xdr:col>
      <xdr:colOff>1147761</xdr:colOff>
      <xdr:row>6</xdr:row>
      <xdr:rowOff>809625</xdr:rowOff>
    </xdr:to>
    <xdr:sp macro="" textlink="">
      <xdr:nvSpPr>
        <xdr:cNvPr id="16" name="AutoShape 6">
          <a:extLst>
            <a:ext uri="{FF2B5EF4-FFF2-40B4-BE49-F238E27FC236}">
              <a16:creationId xmlns:a16="http://schemas.microsoft.com/office/drawing/2014/main" id="{00000000-0008-0000-0400-000010000000}"/>
            </a:ext>
          </a:extLst>
        </xdr:cNvPr>
        <xdr:cNvSpPr>
          <a:spLocks noChangeArrowheads="1"/>
        </xdr:cNvSpPr>
      </xdr:nvSpPr>
      <xdr:spPr bwMode="auto">
        <a:xfrm>
          <a:off x="109537" y="6036469"/>
          <a:ext cx="1038224" cy="57150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000" b="0" i="0" strike="noStrike">
              <a:solidFill>
                <a:srgbClr val="000000"/>
              </a:solidFill>
              <a:latin typeface="Arial"/>
              <a:cs typeface="Arial"/>
            </a:rPr>
            <a:t>Material Weakness</a:t>
          </a:r>
        </a:p>
        <a:p>
          <a:pPr algn="ctr" rtl="0">
            <a:defRPr sz="1000"/>
          </a:pPr>
          <a:endParaRPr lang="en-US" sz="1000" b="0" i="0" strike="noStrike">
            <a:solidFill>
              <a:srgbClr val="000000"/>
            </a:solidFill>
            <a:latin typeface="Arial"/>
            <a:cs typeface="Arial"/>
          </a:endParaRPr>
        </a:p>
      </xdr:txBody>
    </xdr:sp>
    <xdr:clientData/>
  </xdr:twoCellAnchor>
  <xdr:twoCellAnchor>
    <xdr:from>
      <xdr:col>0</xdr:col>
      <xdr:colOff>630555</xdr:colOff>
      <xdr:row>3</xdr:row>
      <xdr:rowOff>821055</xdr:rowOff>
    </xdr:from>
    <xdr:to>
      <xdr:col>1</xdr:col>
      <xdr:colOff>559119</xdr:colOff>
      <xdr:row>4</xdr:row>
      <xdr:rowOff>211455</xdr:rowOff>
    </xdr:to>
    <xdr:cxnSp macro="">
      <xdr:nvCxnSpPr>
        <xdr:cNvPr id="17" name="Elbow Connector 16">
          <a:extLst>
            <a:ext uri="{FF2B5EF4-FFF2-40B4-BE49-F238E27FC236}">
              <a16:creationId xmlns:a16="http://schemas.microsoft.com/office/drawing/2014/main" id="{00000000-0008-0000-0400-000011000000}"/>
            </a:ext>
          </a:extLst>
        </xdr:cNvPr>
        <xdr:cNvCxnSpPr>
          <a:stCxn id="12" idx="2"/>
          <a:endCxn id="13" idx="0"/>
        </xdr:cNvCxnSpPr>
      </xdr:nvCxnSpPr>
      <xdr:spPr>
        <a:xfrm rot="5400000">
          <a:off x="1030606" y="3183254"/>
          <a:ext cx="402431" cy="1202533"/>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559117</xdr:colOff>
      <xdr:row>3</xdr:row>
      <xdr:rowOff>821055</xdr:rowOff>
    </xdr:from>
    <xdr:to>
      <xdr:col>2</xdr:col>
      <xdr:colOff>559117</xdr:colOff>
      <xdr:row>4</xdr:row>
      <xdr:rowOff>211455</xdr:rowOff>
    </xdr:to>
    <xdr:cxnSp macro="">
      <xdr:nvCxnSpPr>
        <xdr:cNvPr id="18" name="Elbow Connector 17">
          <a:extLst>
            <a:ext uri="{FF2B5EF4-FFF2-40B4-BE49-F238E27FC236}">
              <a16:creationId xmlns:a16="http://schemas.microsoft.com/office/drawing/2014/main" id="{00000000-0008-0000-0400-000012000000}"/>
            </a:ext>
          </a:extLst>
        </xdr:cNvPr>
        <xdr:cNvCxnSpPr>
          <a:stCxn id="12" idx="2"/>
          <a:endCxn id="15" idx="0"/>
        </xdr:cNvCxnSpPr>
      </xdr:nvCxnSpPr>
      <xdr:spPr>
        <a:xfrm rot="16200000" flipH="1">
          <a:off x="2030730" y="3492817"/>
          <a:ext cx="400050" cy="1114425"/>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559118</xdr:colOff>
      <xdr:row>3</xdr:row>
      <xdr:rowOff>821055</xdr:rowOff>
    </xdr:from>
    <xdr:to>
      <xdr:col>1</xdr:col>
      <xdr:colOff>559118</xdr:colOff>
      <xdr:row>4</xdr:row>
      <xdr:rowOff>211455</xdr:rowOff>
    </xdr:to>
    <xdr:cxnSp macro="">
      <xdr:nvCxnSpPr>
        <xdr:cNvPr id="19" name="Straight Arrow Connector 18">
          <a:extLst>
            <a:ext uri="{FF2B5EF4-FFF2-40B4-BE49-F238E27FC236}">
              <a16:creationId xmlns:a16="http://schemas.microsoft.com/office/drawing/2014/main" id="{00000000-0008-0000-0400-000013000000}"/>
            </a:ext>
          </a:extLst>
        </xdr:cNvPr>
        <xdr:cNvCxnSpPr>
          <a:stCxn id="12" idx="2"/>
          <a:endCxn id="14" idx="0"/>
        </xdr:cNvCxnSpPr>
      </xdr:nvCxnSpPr>
      <xdr:spPr>
        <a:xfrm>
          <a:off x="1673543" y="3850005"/>
          <a:ext cx="0" cy="4000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628649</xdr:colOff>
      <xdr:row>4</xdr:row>
      <xdr:rowOff>821055</xdr:rowOff>
    </xdr:from>
    <xdr:to>
      <xdr:col>0</xdr:col>
      <xdr:colOff>630554</xdr:colOff>
      <xdr:row>6</xdr:row>
      <xdr:rowOff>238125</xdr:rowOff>
    </xdr:to>
    <xdr:cxnSp macro="">
      <xdr:nvCxnSpPr>
        <xdr:cNvPr id="20" name="Straight Arrow Connector 19">
          <a:extLst>
            <a:ext uri="{FF2B5EF4-FFF2-40B4-BE49-F238E27FC236}">
              <a16:creationId xmlns:a16="http://schemas.microsoft.com/office/drawing/2014/main" id="{00000000-0008-0000-0400-000014000000}"/>
            </a:ext>
          </a:extLst>
        </xdr:cNvPr>
        <xdr:cNvCxnSpPr>
          <a:stCxn id="13" idx="2"/>
          <a:endCxn id="16" idx="0"/>
        </xdr:cNvCxnSpPr>
      </xdr:nvCxnSpPr>
      <xdr:spPr>
        <a:xfrm flipH="1">
          <a:off x="628649" y="4595336"/>
          <a:ext cx="1905" cy="144113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80961</xdr:colOff>
      <xdr:row>5</xdr:row>
      <xdr:rowOff>9525</xdr:rowOff>
    </xdr:from>
    <xdr:to>
      <xdr:col>0</xdr:col>
      <xdr:colOff>1178717</xdr:colOff>
      <xdr:row>5</xdr:row>
      <xdr:rowOff>1000125</xdr:rowOff>
    </xdr:to>
    <xdr:sp macro="" textlink="">
      <xdr:nvSpPr>
        <xdr:cNvPr id="21" name="Oval 20">
          <a:extLst>
            <a:ext uri="{FF2B5EF4-FFF2-40B4-BE49-F238E27FC236}">
              <a16:creationId xmlns:a16="http://schemas.microsoft.com/office/drawing/2014/main" id="{00000000-0008-0000-0400-000015000000}"/>
            </a:ext>
          </a:extLst>
        </xdr:cNvPr>
        <xdr:cNvSpPr/>
      </xdr:nvSpPr>
      <xdr:spPr>
        <a:xfrm>
          <a:off x="80961" y="4795838"/>
          <a:ext cx="1097756" cy="990600"/>
        </a:xfrm>
        <a:prstGeom prst="ellipse">
          <a:avLst/>
        </a:prstGeom>
        <a:solidFill>
          <a:schemeClr val="bg1">
            <a:lumMod val="95000"/>
          </a:schemeClr>
        </a:solidFill>
        <a:ln w="6350" cmpd="sng">
          <a:solidFill>
            <a:schemeClr val="tx1"/>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US" sz="900">
              <a:solidFill>
                <a:sysClr val="windowText" lastClr="000000"/>
              </a:solidFill>
            </a:rPr>
            <a:t>Presume</a:t>
          </a:r>
          <a:r>
            <a:rPr lang="en-US" sz="900" baseline="0">
              <a:solidFill>
                <a:sysClr val="windowText" lastClr="000000"/>
              </a:solidFill>
            </a:rPr>
            <a:t> a</a:t>
          </a:r>
          <a:r>
            <a:rPr lang="en-US" sz="900">
              <a:solidFill>
                <a:sysClr val="windowText" lastClr="000000"/>
              </a:solidFill>
            </a:rPr>
            <a:t> material misstatement is reasonably possible</a:t>
          </a:r>
        </a:p>
      </xdr:txBody>
    </xdr:sp>
    <xdr:clientData/>
  </xdr:twoCellAnchor>
  <xdr:twoCellAnchor>
    <xdr:from>
      <xdr:col>1</xdr:col>
      <xdr:colOff>559118</xdr:colOff>
      <xdr:row>4</xdr:row>
      <xdr:rowOff>821055</xdr:rowOff>
    </xdr:from>
    <xdr:to>
      <xdr:col>1</xdr:col>
      <xdr:colOff>559118</xdr:colOff>
      <xdr:row>7</xdr:row>
      <xdr:rowOff>211455</xdr:rowOff>
    </xdr:to>
    <xdr:cxnSp macro="">
      <xdr:nvCxnSpPr>
        <xdr:cNvPr id="22" name="Straight Arrow Connector 21">
          <a:extLst>
            <a:ext uri="{FF2B5EF4-FFF2-40B4-BE49-F238E27FC236}">
              <a16:creationId xmlns:a16="http://schemas.microsoft.com/office/drawing/2014/main" id="{00000000-0008-0000-0400-000016000000}"/>
            </a:ext>
          </a:extLst>
        </xdr:cNvPr>
        <xdr:cNvCxnSpPr>
          <a:stCxn id="14" idx="2"/>
          <a:endCxn id="32" idx="0"/>
        </xdr:cNvCxnSpPr>
      </xdr:nvCxnSpPr>
      <xdr:spPr>
        <a:xfrm>
          <a:off x="1673543" y="4859655"/>
          <a:ext cx="0" cy="24193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xdr:col>
      <xdr:colOff>559117</xdr:colOff>
      <xdr:row>4</xdr:row>
      <xdr:rowOff>821055</xdr:rowOff>
    </xdr:from>
    <xdr:to>
      <xdr:col>3</xdr:col>
      <xdr:colOff>559117</xdr:colOff>
      <xdr:row>7</xdr:row>
      <xdr:rowOff>211455</xdr:rowOff>
    </xdr:to>
    <xdr:cxnSp macro="">
      <xdr:nvCxnSpPr>
        <xdr:cNvPr id="23" name="Elbow Connector 22">
          <a:extLst>
            <a:ext uri="{FF2B5EF4-FFF2-40B4-BE49-F238E27FC236}">
              <a16:creationId xmlns:a16="http://schemas.microsoft.com/office/drawing/2014/main" id="{00000000-0008-0000-0400-000017000000}"/>
            </a:ext>
          </a:extLst>
        </xdr:cNvPr>
        <xdr:cNvCxnSpPr>
          <a:stCxn id="15" idx="2"/>
          <a:endCxn id="25" idx="0"/>
        </xdr:cNvCxnSpPr>
      </xdr:nvCxnSpPr>
      <xdr:spPr>
        <a:xfrm rot="16200000" flipH="1">
          <a:off x="2135505" y="5512117"/>
          <a:ext cx="2419350" cy="1114425"/>
        </a:xfrm>
        <a:prstGeom prst="bentConnector3">
          <a:avLst>
            <a:gd name="adj1" fmla="val 7126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1238250</xdr:colOff>
      <xdr:row>5</xdr:row>
      <xdr:rowOff>19050</xdr:rowOff>
    </xdr:from>
    <xdr:to>
      <xdr:col>1</xdr:col>
      <xdr:colOff>1114424</xdr:colOff>
      <xdr:row>6</xdr:row>
      <xdr:rowOff>0</xdr:rowOff>
    </xdr:to>
    <xdr:sp macro="" textlink="">
      <xdr:nvSpPr>
        <xdr:cNvPr id="24" name="Oval 23">
          <a:extLst>
            <a:ext uri="{FF2B5EF4-FFF2-40B4-BE49-F238E27FC236}">
              <a16:creationId xmlns:a16="http://schemas.microsoft.com/office/drawing/2014/main" id="{00000000-0008-0000-0400-000018000000}"/>
            </a:ext>
          </a:extLst>
        </xdr:cNvPr>
        <xdr:cNvSpPr/>
      </xdr:nvSpPr>
      <xdr:spPr>
        <a:xfrm>
          <a:off x="1238250" y="4805363"/>
          <a:ext cx="1150143" cy="992981"/>
        </a:xfrm>
        <a:prstGeom prst="ellipse">
          <a:avLst/>
        </a:prstGeom>
        <a:solidFill>
          <a:schemeClr val="bg1">
            <a:lumMod val="95000"/>
          </a:schemeClr>
        </a:solidFill>
        <a:ln w="6350" cmpd="sng">
          <a:solidFill>
            <a:schemeClr val="tx1"/>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US" sz="900">
              <a:solidFill>
                <a:sysClr val="windowText" lastClr="000000"/>
              </a:solidFill>
            </a:rPr>
            <a:t>Presume </a:t>
          </a:r>
          <a:r>
            <a:rPr lang="en-US" sz="900" b="1" u="sng">
              <a:solidFill>
                <a:sysClr val="windowText" lastClr="000000"/>
              </a:solidFill>
            </a:rPr>
            <a:t>at least</a:t>
          </a:r>
          <a:r>
            <a:rPr lang="en-US" sz="900" b="1" u="none">
              <a:solidFill>
                <a:sysClr val="windowText" lastClr="000000"/>
              </a:solidFill>
            </a:rPr>
            <a:t> </a:t>
          </a:r>
          <a:r>
            <a:rPr lang="en-US" sz="900">
              <a:solidFill>
                <a:sysClr val="windowText" lastClr="000000"/>
              </a:solidFill>
            </a:rPr>
            <a:t>a significant misstatement is  reasonably possible</a:t>
          </a:r>
        </a:p>
      </xdr:txBody>
    </xdr:sp>
    <xdr:clientData/>
  </xdr:twoCellAnchor>
  <xdr:twoCellAnchor>
    <xdr:from>
      <xdr:col>3</xdr:col>
      <xdr:colOff>144780</xdr:colOff>
      <xdr:row>7</xdr:row>
      <xdr:rowOff>211455</xdr:rowOff>
    </xdr:from>
    <xdr:to>
      <xdr:col>3</xdr:col>
      <xdr:colOff>973455</xdr:colOff>
      <xdr:row>7</xdr:row>
      <xdr:rowOff>821055</xdr:rowOff>
    </xdr:to>
    <xdr:sp macro="" textlink="">
      <xdr:nvSpPr>
        <xdr:cNvPr id="25" name="AutoShape 1">
          <a:extLst>
            <a:ext uri="{FF2B5EF4-FFF2-40B4-BE49-F238E27FC236}">
              <a16:creationId xmlns:a16="http://schemas.microsoft.com/office/drawing/2014/main" id="{00000000-0008-0000-0400-000019000000}"/>
            </a:ext>
          </a:extLst>
        </xdr:cNvPr>
        <xdr:cNvSpPr>
          <a:spLocks noChangeArrowheads="1"/>
        </xdr:cNvSpPr>
      </xdr:nvSpPr>
      <xdr:spPr bwMode="auto">
        <a:xfrm>
          <a:off x="3488055" y="7279005"/>
          <a:ext cx="828675" cy="609600"/>
        </a:xfrm>
        <a:prstGeom prst="flowChartProcess">
          <a:avLst/>
        </a:prstGeom>
        <a:solidFill>
          <a:schemeClr val="bg1">
            <a:lumMod val="95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800" b="0" i="0" strike="noStrike">
              <a:solidFill>
                <a:srgbClr val="000000"/>
              </a:solidFill>
              <a:latin typeface="Arial"/>
              <a:cs typeface="Arial"/>
            </a:rPr>
            <a:t>Estimate </a:t>
          </a:r>
          <a:r>
            <a:rPr lang="en-US" sz="800" b="0" i="0" strike="noStrike" baseline="0">
              <a:solidFill>
                <a:srgbClr val="000000"/>
              </a:solidFill>
              <a:latin typeface="Arial"/>
              <a:cs typeface="Arial"/>
            </a:rPr>
            <a:t>likelihood of a significant or material misstatement</a:t>
          </a:r>
          <a:endParaRPr lang="en-US" sz="800" b="0" i="0" strike="noStrike">
            <a:solidFill>
              <a:srgbClr val="000000"/>
            </a:solidFill>
            <a:latin typeface="Arial"/>
            <a:cs typeface="Arial"/>
          </a:endParaRPr>
        </a:p>
      </xdr:txBody>
    </xdr:sp>
    <xdr:clientData/>
  </xdr:twoCellAnchor>
  <xdr:twoCellAnchor>
    <xdr:from>
      <xdr:col>2</xdr:col>
      <xdr:colOff>76200</xdr:colOff>
      <xdr:row>8</xdr:row>
      <xdr:rowOff>211454</xdr:rowOff>
    </xdr:from>
    <xdr:to>
      <xdr:col>2</xdr:col>
      <xdr:colOff>1038225</xdr:colOff>
      <xdr:row>8</xdr:row>
      <xdr:rowOff>857249</xdr:rowOff>
    </xdr:to>
    <xdr:sp macro="" textlink="">
      <xdr:nvSpPr>
        <xdr:cNvPr id="26" name="AutoShape 1">
          <a:extLst>
            <a:ext uri="{FF2B5EF4-FFF2-40B4-BE49-F238E27FC236}">
              <a16:creationId xmlns:a16="http://schemas.microsoft.com/office/drawing/2014/main" id="{00000000-0008-0000-0400-00001A000000}"/>
            </a:ext>
          </a:extLst>
        </xdr:cNvPr>
        <xdr:cNvSpPr>
          <a:spLocks noChangeArrowheads="1"/>
        </xdr:cNvSpPr>
      </xdr:nvSpPr>
      <xdr:spPr bwMode="auto">
        <a:xfrm>
          <a:off x="2305050" y="8288654"/>
          <a:ext cx="962025" cy="645795"/>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marL="0" marR="0" indent="0" algn="ctr" defTabSz="914400" rtl="0" eaLnBrk="1" fontAlgn="auto" latinLnBrk="0" hangingPunct="1">
            <a:lnSpc>
              <a:spcPct val="100000"/>
            </a:lnSpc>
            <a:spcBef>
              <a:spcPts val="0"/>
            </a:spcBef>
            <a:spcAft>
              <a:spcPts val="0"/>
            </a:spcAft>
            <a:buClrTx/>
            <a:buSzTx/>
            <a:buFontTx/>
            <a:buNone/>
            <a:tabLst/>
            <a:defRPr sz="1000"/>
          </a:pPr>
          <a:r>
            <a:rPr lang="en-US" sz="900" b="0" i="0">
              <a:effectLst/>
              <a:latin typeface="Arial" panose="020B0604020202020204" pitchFamily="34" charset="0"/>
              <a:ea typeface="+mn-ea"/>
              <a:cs typeface="Arial" panose="020B0604020202020204" pitchFamily="34" charset="0"/>
            </a:rPr>
            <a:t>Material misstatement is reasonably possible</a:t>
          </a:r>
          <a:endParaRPr lang="en-US" sz="700">
            <a:effectLst/>
            <a:latin typeface="Arial" panose="020B0604020202020204" pitchFamily="34" charset="0"/>
            <a:cs typeface="Arial" panose="020B0604020202020204" pitchFamily="34" charset="0"/>
          </a:endParaRPr>
        </a:p>
      </xdr:txBody>
    </xdr:sp>
    <xdr:clientData/>
  </xdr:twoCellAnchor>
  <xdr:twoCellAnchor>
    <xdr:from>
      <xdr:col>3</xdr:col>
      <xdr:colOff>76200</xdr:colOff>
      <xdr:row>8</xdr:row>
      <xdr:rowOff>211454</xdr:rowOff>
    </xdr:from>
    <xdr:to>
      <xdr:col>3</xdr:col>
      <xdr:colOff>1038225</xdr:colOff>
      <xdr:row>8</xdr:row>
      <xdr:rowOff>857249</xdr:rowOff>
    </xdr:to>
    <xdr:sp macro="" textlink="">
      <xdr:nvSpPr>
        <xdr:cNvPr id="27" name="AutoShape 1">
          <a:extLst>
            <a:ext uri="{FF2B5EF4-FFF2-40B4-BE49-F238E27FC236}">
              <a16:creationId xmlns:a16="http://schemas.microsoft.com/office/drawing/2014/main" id="{00000000-0008-0000-0400-00001B000000}"/>
            </a:ext>
          </a:extLst>
        </xdr:cNvPr>
        <xdr:cNvSpPr>
          <a:spLocks noChangeArrowheads="1"/>
        </xdr:cNvSpPr>
      </xdr:nvSpPr>
      <xdr:spPr bwMode="auto">
        <a:xfrm>
          <a:off x="3419475" y="8288654"/>
          <a:ext cx="962025" cy="645795"/>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r>
            <a:rPr lang="en-US" sz="800" b="0" i="0">
              <a:effectLst/>
              <a:latin typeface="Arial" panose="020B0604020202020204" pitchFamily="34" charset="0"/>
              <a:ea typeface="+mn-ea"/>
              <a:cs typeface="Arial" panose="020B0604020202020204" pitchFamily="34" charset="0"/>
            </a:rPr>
            <a:t>Les</a:t>
          </a:r>
          <a:r>
            <a:rPr lang="en-US" sz="800" b="0" i="0" baseline="0">
              <a:effectLst/>
              <a:latin typeface="Arial" panose="020B0604020202020204" pitchFamily="34" charset="0"/>
              <a:ea typeface="+mn-ea"/>
              <a:cs typeface="Arial" panose="020B0604020202020204" pitchFamily="34" charset="0"/>
            </a:rPr>
            <a:t>s than material, but still s</a:t>
          </a:r>
          <a:r>
            <a:rPr lang="en-US" sz="800" b="0" i="0">
              <a:effectLst/>
              <a:latin typeface="Arial" panose="020B0604020202020204" pitchFamily="34" charset="0"/>
              <a:ea typeface="+mn-ea"/>
              <a:cs typeface="Arial" panose="020B0604020202020204" pitchFamily="34" charset="0"/>
            </a:rPr>
            <a:t>ignificant</a:t>
          </a:r>
          <a:r>
            <a:rPr lang="en-US" sz="800" b="0" i="0" baseline="0">
              <a:effectLst/>
              <a:latin typeface="Arial" panose="020B0604020202020204" pitchFamily="34" charset="0"/>
              <a:ea typeface="+mn-ea"/>
              <a:cs typeface="Arial" panose="020B0604020202020204" pitchFamily="34" charset="0"/>
            </a:rPr>
            <a:t> misstatement is reasonably possible</a:t>
          </a:r>
          <a:endParaRPr lang="en-US" sz="400">
            <a:effectLst/>
            <a:latin typeface="Arial" panose="020B0604020202020204" pitchFamily="34" charset="0"/>
            <a:cs typeface="Arial" panose="020B0604020202020204" pitchFamily="34" charset="0"/>
          </a:endParaRPr>
        </a:p>
      </xdr:txBody>
    </xdr:sp>
    <xdr:clientData/>
  </xdr:twoCellAnchor>
  <xdr:twoCellAnchor>
    <xdr:from>
      <xdr:col>4</xdr:col>
      <xdr:colOff>76200</xdr:colOff>
      <xdr:row>8</xdr:row>
      <xdr:rowOff>211454</xdr:rowOff>
    </xdr:from>
    <xdr:to>
      <xdr:col>4</xdr:col>
      <xdr:colOff>1038225</xdr:colOff>
      <xdr:row>8</xdr:row>
      <xdr:rowOff>857249</xdr:rowOff>
    </xdr:to>
    <xdr:sp macro="" textlink="">
      <xdr:nvSpPr>
        <xdr:cNvPr id="28" name="AutoShape 1">
          <a:extLst>
            <a:ext uri="{FF2B5EF4-FFF2-40B4-BE49-F238E27FC236}">
              <a16:creationId xmlns:a16="http://schemas.microsoft.com/office/drawing/2014/main" id="{00000000-0008-0000-0400-00001C000000}"/>
            </a:ext>
          </a:extLst>
        </xdr:cNvPr>
        <xdr:cNvSpPr>
          <a:spLocks noChangeArrowheads="1"/>
        </xdr:cNvSpPr>
      </xdr:nvSpPr>
      <xdr:spPr bwMode="auto">
        <a:xfrm>
          <a:off x="4533900" y="8288654"/>
          <a:ext cx="962025" cy="645795"/>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900" b="0" i="0" strike="noStrike">
              <a:solidFill>
                <a:srgbClr val="000000"/>
              </a:solidFill>
              <a:latin typeface="Arial"/>
              <a:cs typeface="Arial"/>
            </a:rPr>
            <a:t>Less than significant</a:t>
          </a:r>
        </a:p>
      </xdr:txBody>
    </xdr:sp>
    <xdr:clientData/>
  </xdr:twoCellAnchor>
  <xdr:twoCellAnchor>
    <xdr:from>
      <xdr:col>2</xdr:col>
      <xdr:colOff>557214</xdr:colOff>
      <xdr:row>7</xdr:row>
      <xdr:rowOff>821054</xdr:rowOff>
    </xdr:from>
    <xdr:to>
      <xdr:col>3</xdr:col>
      <xdr:colOff>559119</xdr:colOff>
      <xdr:row>8</xdr:row>
      <xdr:rowOff>211453</xdr:rowOff>
    </xdr:to>
    <xdr:cxnSp macro="">
      <xdr:nvCxnSpPr>
        <xdr:cNvPr id="29" name="Elbow Connector 28">
          <a:extLst>
            <a:ext uri="{FF2B5EF4-FFF2-40B4-BE49-F238E27FC236}">
              <a16:creationId xmlns:a16="http://schemas.microsoft.com/office/drawing/2014/main" id="{00000000-0008-0000-0400-00001D000000}"/>
            </a:ext>
          </a:extLst>
        </xdr:cNvPr>
        <xdr:cNvCxnSpPr>
          <a:stCxn id="25" idx="2"/>
          <a:endCxn id="26" idx="0"/>
        </xdr:cNvCxnSpPr>
      </xdr:nvCxnSpPr>
      <xdr:spPr>
        <a:xfrm rot="5400000">
          <a:off x="3144204" y="7530464"/>
          <a:ext cx="400049" cy="1116330"/>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3</xdr:col>
      <xdr:colOff>559119</xdr:colOff>
      <xdr:row>7</xdr:row>
      <xdr:rowOff>821054</xdr:rowOff>
    </xdr:from>
    <xdr:to>
      <xdr:col>4</xdr:col>
      <xdr:colOff>557214</xdr:colOff>
      <xdr:row>8</xdr:row>
      <xdr:rowOff>211453</xdr:rowOff>
    </xdr:to>
    <xdr:cxnSp macro="">
      <xdr:nvCxnSpPr>
        <xdr:cNvPr id="30" name="Elbow Connector 29">
          <a:extLst>
            <a:ext uri="{FF2B5EF4-FFF2-40B4-BE49-F238E27FC236}">
              <a16:creationId xmlns:a16="http://schemas.microsoft.com/office/drawing/2014/main" id="{00000000-0008-0000-0400-00001E000000}"/>
            </a:ext>
          </a:extLst>
        </xdr:cNvPr>
        <xdr:cNvCxnSpPr>
          <a:stCxn id="25" idx="2"/>
          <a:endCxn id="28" idx="0"/>
        </xdr:cNvCxnSpPr>
      </xdr:nvCxnSpPr>
      <xdr:spPr>
        <a:xfrm rot="16200000" flipH="1">
          <a:off x="4258629" y="7532369"/>
          <a:ext cx="400049" cy="1112520"/>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3</xdr:col>
      <xdr:colOff>557213</xdr:colOff>
      <xdr:row>7</xdr:row>
      <xdr:rowOff>821055</xdr:rowOff>
    </xdr:from>
    <xdr:to>
      <xdr:col>3</xdr:col>
      <xdr:colOff>559119</xdr:colOff>
      <xdr:row>8</xdr:row>
      <xdr:rowOff>211454</xdr:rowOff>
    </xdr:to>
    <xdr:cxnSp macro="">
      <xdr:nvCxnSpPr>
        <xdr:cNvPr id="31" name="Straight Arrow Connector 30">
          <a:extLst>
            <a:ext uri="{FF2B5EF4-FFF2-40B4-BE49-F238E27FC236}">
              <a16:creationId xmlns:a16="http://schemas.microsoft.com/office/drawing/2014/main" id="{00000000-0008-0000-0400-00001F000000}"/>
            </a:ext>
          </a:extLst>
        </xdr:cNvPr>
        <xdr:cNvCxnSpPr>
          <a:endCxn id="27" idx="0"/>
        </xdr:cNvCxnSpPr>
      </xdr:nvCxnSpPr>
      <xdr:spPr>
        <a:xfrm flipH="1">
          <a:off x="3900488" y="7888605"/>
          <a:ext cx="1906" cy="400049"/>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144780</xdr:colOff>
      <xdr:row>7</xdr:row>
      <xdr:rowOff>211455</xdr:rowOff>
    </xdr:from>
    <xdr:to>
      <xdr:col>1</xdr:col>
      <xdr:colOff>973455</xdr:colOff>
      <xdr:row>7</xdr:row>
      <xdr:rowOff>821055</xdr:rowOff>
    </xdr:to>
    <xdr:sp macro="" textlink="">
      <xdr:nvSpPr>
        <xdr:cNvPr id="32" name="AutoShape 1">
          <a:extLst>
            <a:ext uri="{FF2B5EF4-FFF2-40B4-BE49-F238E27FC236}">
              <a16:creationId xmlns:a16="http://schemas.microsoft.com/office/drawing/2014/main" id="{00000000-0008-0000-0400-000020000000}"/>
            </a:ext>
          </a:extLst>
        </xdr:cNvPr>
        <xdr:cNvSpPr>
          <a:spLocks noChangeArrowheads="1"/>
        </xdr:cNvSpPr>
      </xdr:nvSpPr>
      <xdr:spPr bwMode="auto">
        <a:xfrm>
          <a:off x="1259205" y="7279005"/>
          <a:ext cx="828675" cy="609600"/>
        </a:xfrm>
        <a:prstGeom prst="flowChartProcess">
          <a:avLst/>
        </a:prstGeom>
        <a:solidFill>
          <a:schemeClr val="bg1">
            <a:lumMod val="95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800" b="0" i="0" strike="noStrike">
              <a:solidFill>
                <a:srgbClr val="000000"/>
              </a:solidFill>
              <a:latin typeface="Arial"/>
              <a:cs typeface="Arial"/>
            </a:rPr>
            <a:t>Estimate </a:t>
          </a:r>
          <a:r>
            <a:rPr lang="en-US" sz="800" b="0" i="0" strike="noStrike" baseline="0">
              <a:solidFill>
                <a:srgbClr val="000000"/>
              </a:solidFill>
              <a:latin typeface="Arial"/>
              <a:cs typeface="Arial"/>
            </a:rPr>
            <a:t>likelihood of a significant or material misstatement</a:t>
          </a:r>
          <a:endParaRPr lang="en-US" sz="800" b="0" i="0" strike="noStrike">
            <a:solidFill>
              <a:srgbClr val="000000"/>
            </a:solidFill>
            <a:latin typeface="Arial"/>
            <a:cs typeface="Arial"/>
          </a:endParaRPr>
        </a:p>
      </xdr:txBody>
    </xdr:sp>
    <xdr:clientData/>
  </xdr:twoCellAnchor>
  <xdr:twoCellAnchor>
    <xdr:from>
      <xdr:col>0</xdr:col>
      <xdr:colOff>145256</xdr:colOff>
      <xdr:row>8</xdr:row>
      <xdr:rowOff>211455</xdr:rowOff>
    </xdr:from>
    <xdr:to>
      <xdr:col>0</xdr:col>
      <xdr:colOff>1078705</xdr:colOff>
      <xdr:row>8</xdr:row>
      <xdr:rowOff>866775</xdr:rowOff>
    </xdr:to>
    <xdr:sp macro="" textlink="">
      <xdr:nvSpPr>
        <xdr:cNvPr id="33" name="AutoShape 1">
          <a:extLst>
            <a:ext uri="{FF2B5EF4-FFF2-40B4-BE49-F238E27FC236}">
              <a16:creationId xmlns:a16="http://schemas.microsoft.com/office/drawing/2014/main" id="{00000000-0008-0000-0400-000021000000}"/>
            </a:ext>
          </a:extLst>
        </xdr:cNvPr>
        <xdr:cNvSpPr>
          <a:spLocks noChangeArrowheads="1"/>
        </xdr:cNvSpPr>
      </xdr:nvSpPr>
      <xdr:spPr bwMode="auto">
        <a:xfrm>
          <a:off x="145256" y="8033861"/>
          <a:ext cx="933449" cy="655320"/>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marL="0" marR="0" indent="0" algn="ctr" defTabSz="914400" rtl="0" eaLnBrk="1" fontAlgn="auto" latinLnBrk="0" hangingPunct="1">
            <a:lnSpc>
              <a:spcPct val="100000"/>
            </a:lnSpc>
            <a:spcBef>
              <a:spcPts val="0"/>
            </a:spcBef>
            <a:spcAft>
              <a:spcPts val="0"/>
            </a:spcAft>
            <a:buClrTx/>
            <a:buSzTx/>
            <a:buFontTx/>
            <a:buNone/>
            <a:tabLst/>
            <a:defRPr sz="1000"/>
          </a:pPr>
          <a:r>
            <a:rPr lang="en-US" sz="900" b="0" i="0">
              <a:effectLst/>
              <a:latin typeface="Arial" panose="020B0604020202020204" pitchFamily="34" charset="0"/>
              <a:ea typeface="+mn-ea"/>
              <a:cs typeface="Arial" panose="020B0604020202020204" pitchFamily="34" charset="0"/>
            </a:rPr>
            <a:t>Material misstatement is reasonably possible</a:t>
          </a:r>
          <a:endParaRPr lang="en-US" sz="700">
            <a:effectLst/>
            <a:latin typeface="Arial" panose="020B0604020202020204" pitchFamily="34" charset="0"/>
            <a:cs typeface="Arial" panose="020B0604020202020204" pitchFamily="34" charset="0"/>
          </a:endParaRPr>
        </a:p>
      </xdr:txBody>
    </xdr:sp>
    <xdr:clientData/>
  </xdr:twoCellAnchor>
  <xdr:twoCellAnchor>
    <xdr:from>
      <xdr:col>1</xdr:col>
      <xdr:colOff>85726</xdr:colOff>
      <xdr:row>8</xdr:row>
      <xdr:rowOff>211455</xdr:rowOff>
    </xdr:from>
    <xdr:to>
      <xdr:col>1</xdr:col>
      <xdr:colOff>1019175</xdr:colOff>
      <xdr:row>8</xdr:row>
      <xdr:rowOff>866775</xdr:rowOff>
    </xdr:to>
    <xdr:sp macro="" textlink="">
      <xdr:nvSpPr>
        <xdr:cNvPr id="34" name="AutoShape 1">
          <a:extLst>
            <a:ext uri="{FF2B5EF4-FFF2-40B4-BE49-F238E27FC236}">
              <a16:creationId xmlns:a16="http://schemas.microsoft.com/office/drawing/2014/main" id="{00000000-0008-0000-0400-000022000000}"/>
            </a:ext>
          </a:extLst>
        </xdr:cNvPr>
        <xdr:cNvSpPr>
          <a:spLocks noChangeArrowheads="1"/>
        </xdr:cNvSpPr>
      </xdr:nvSpPr>
      <xdr:spPr bwMode="auto">
        <a:xfrm>
          <a:off x="1200151" y="8288655"/>
          <a:ext cx="933449" cy="655320"/>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800" b="0" i="0" strike="noStrike">
              <a:solidFill>
                <a:srgbClr val="000000"/>
              </a:solidFill>
              <a:latin typeface="Arial"/>
              <a:cs typeface="Arial"/>
            </a:rPr>
            <a:t>Les</a:t>
          </a:r>
          <a:r>
            <a:rPr lang="en-US" sz="800" b="0" i="0" strike="noStrike" baseline="0">
              <a:solidFill>
                <a:srgbClr val="000000"/>
              </a:solidFill>
              <a:latin typeface="Arial"/>
              <a:cs typeface="Arial"/>
            </a:rPr>
            <a:t>s than material, but still s</a:t>
          </a:r>
          <a:r>
            <a:rPr lang="en-US" sz="800" b="0" i="0" strike="noStrike">
              <a:solidFill>
                <a:srgbClr val="000000"/>
              </a:solidFill>
              <a:latin typeface="Arial"/>
              <a:cs typeface="Arial"/>
            </a:rPr>
            <a:t>ignificant</a:t>
          </a:r>
          <a:r>
            <a:rPr lang="en-US" sz="800" b="0" i="0" strike="noStrike" baseline="0">
              <a:solidFill>
                <a:srgbClr val="000000"/>
              </a:solidFill>
              <a:latin typeface="Arial"/>
              <a:cs typeface="Arial"/>
            </a:rPr>
            <a:t> misstatement is reasonably possible</a:t>
          </a:r>
          <a:endParaRPr lang="en-US" sz="800" b="0" i="0" strike="noStrike">
            <a:solidFill>
              <a:srgbClr val="000000"/>
            </a:solidFill>
            <a:latin typeface="Arial"/>
            <a:cs typeface="Arial"/>
          </a:endParaRPr>
        </a:p>
      </xdr:txBody>
    </xdr:sp>
    <xdr:clientData/>
  </xdr:twoCellAnchor>
  <xdr:twoCellAnchor>
    <xdr:from>
      <xdr:col>0</xdr:col>
      <xdr:colOff>611982</xdr:colOff>
      <xdr:row>7</xdr:row>
      <xdr:rowOff>821054</xdr:rowOff>
    </xdr:from>
    <xdr:to>
      <xdr:col>1</xdr:col>
      <xdr:colOff>559119</xdr:colOff>
      <xdr:row>8</xdr:row>
      <xdr:rowOff>211454</xdr:rowOff>
    </xdr:to>
    <xdr:cxnSp macro="">
      <xdr:nvCxnSpPr>
        <xdr:cNvPr id="35" name="Elbow Connector 34">
          <a:extLst>
            <a:ext uri="{FF2B5EF4-FFF2-40B4-BE49-F238E27FC236}">
              <a16:creationId xmlns:a16="http://schemas.microsoft.com/office/drawing/2014/main" id="{00000000-0008-0000-0400-000023000000}"/>
            </a:ext>
          </a:extLst>
        </xdr:cNvPr>
        <xdr:cNvCxnSpPr>
          <a:stCxn id="32" idx="2"/>
          <a:endCxn id="33" idx="0"/>
        </xdr:cNvCxnSpPr>
      </xdr:nvCxnSpPr>
      <xdr:spPr>
        <a:xfrm rot="5400000">
          <a:off x="1021319" y="7222092"/>
          <a:ext cx="402431" cy="1221106"/>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552451</xdr:colOff>
      <xdr:row>7</xdr:row>
      <xdr:rowOff>821055</xdr:rowOff>
    </xdr:from>
    <xdr:to>
      <xdr:col>1</xdr:col>
      <xdr:colOff>559119</xdr:colOff>
      <xdr:row>8</xdr:row>
      <xdr:rowOff>211455</xdr:rowOff>
    </xdr:to>
    <xdr:cxnSp macro="">
      <xdr:nvCxnSpPr>
        <xdr:cNvPr id="36" name="Straight Arrow Connector 35">
          <a:extLst>
            <a:ext uri="{FF2B5EF4-FFF2-40B4-BE49-F238E27FC236}">
              <a16:creationId xmlns:a16="http://schemas.microsoft.com/office/drawing/2014/main" id="{00000000-0008-0000-0400-000024000000}"/>
            </a:ext>
          </a:extLst>
        </xdr:cNvPr>
        <xdr:cNvCxnSpPr>
          <a:endCxn id="34" idx="0"/>
        </xdr:cNvCxnSpPr>
      </xdr:nvCxnSpPr>
      <xdr:spPr>
        <a:xfrm flipH="1">
          <a:off x="1666876" y="7888605"/>
          <a:ext cx="6668" cy="4000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97631</xdr:colOff>
      <xdr:row>9</xdr:row>
      <xdr:rowOff>238125</xdr:rowOff>
    </xdr:from>
    <xdr:to>
      <xdr:col>0</xdr:col>
      <xdr:colOff>1135855</xdr:colOff>
      <xdr:row>9</xdr:row>
      <xdr:rowOff>809625</xdr:rowOff>
    </xdr:to>
    <xdr:sp macro="" textlink="">
      <xdr:nvSpPr>
        <xdr:cNvPr id="37" name="AutoShape 6">
          <a:extLst>
            <a:ext uri="{FF2B5EF4-FFF2-40B4-BE49-F238E27FC236}">
              <a16:creationId xmlns:a16="http://schemas.microsoft.com/office/drawing/2014/main" id="{00000000-0008-0000-0400-000025000000}"/>
            </a:ext>
          </a:extLst>
        </xdr:cNvPr>
        <xdr:cNvSpPr>
          <a:spLocks noChangeArrowheads="1"/>
        </xdr:cNvSpPr>
      </xdr:nvSpPr>
      <xdr:spPr bwMode="auto">
        <a:xfrm>
          <a:off x="97631" y="9072563"/>
          <a:ext cx="1038224" cy="57150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000" b="0" i="0" strike="noStrike">
              <a:solidFill>
                <a:srgbClr val="000000"/>
              </a:solidFill>
              <a:latin typeface="Arial"/>
              <a:cs typeface="Arial"/>
            </a:rPr>
            <a:t>Material Weakness</a:t>
          </a:r>
        </a:p>
        <a:p>
          <a:pPr algn="ctr" rtl="0">
            <a:defRPr sz="1000"/>
          </a:pPr>
          <a:endParaRPr lang="en-US" sz="1000" b="0" i="0" strike="noStrike">
            <a:solidFill>
              <a:srgbClr val="000000"/>
            </a:solidFill>
            <a:latin typeface="Arial"/>
            <a:cs typeface="Arial"/>
          </a:endParaRPr>
        </a:p>
      </xdr:txBody>
    </xdr:sp>
    <xdr:clientData/>
  </xdr:twoCellAnchor>
  <xdr:twoCellAnchor>
    <xdr:from>
      <xdr:col>1</xdr:col>
      <xdr:colOff>38101</xdr:colOff>
      <xdr:row>9</xdr:row>
      <xdr:rowOff>238125</xdr:rowOff>
    </xdr:from>
    <xdr:to>
      <xdr:col>1</xdr:col>
      <xdr:colOff>1076325</xdr:colOff>
      <xdr:row>9</xdr:row>
      <xdr:rowOff>809625</xdr:rowOff>
    </xdr:to>
    <xdr:sp macro="" textlink="">
      <xdr:nvSpPr>
        <xdr:cNvPr id="38" name="AutoShape 6">
          <a:extLst>
            <a:ext uri="{FF2B5EF4-FFF2-40B4-BE49-F238E27FC236}">
              <a16:creationId xmlns:a16="http://schemas.microsoft.com/office/drawing/2014/main" id="{00000000-0008-0000-0400-000026000000}"/>
            </a:ext>
          </a:extLst>
        </xdr:cNvPr>
        <xdr:cNvSpPr>
          <a:spLocks noChangeArrowheads="1"/>
        </xdr:cNvSpPr>
      </xdr:nvSpPr>
      <xdr:spPr bwMode="auto">
        <a:xfrm>
          <a:off x="1152526" y="9324975"/>
          <a:ext cx="1038224" cy="57150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000" b="0" i="0" strike="noStrike">
              <a:solidFill>
                <a:srgbClr val="000000"/>
              </a:solidFill>
              <a:latin typeface="Arial"/>
              <a:cs typeface="Arial"/>
            </a:rPr>
            <a:t>Significant Deficiency</a:t>
          </a:r>
        </a:p>
        <a:p>
          <a:pPr algn="ctr" rtl="0">
            <a:defRPr sz="1000"/>
          </a:pPr>
          <a:endParaRPr lang="en-US" sz="1000" b="0" i="0" strike="noStrike">
            <a:solidFill>
              <a:srgbClr val="000000"/>
            </a:solidFill>
            <a:latin typeface="Arial"/>
            <a:cs typeface="Arial"/>
          </a:endParaRPr>
        </a:p>
      </xdr:txBody>
    </xdr:sp>
    <xdr:clientData/>
  </xdr:twoCellAnchor>
  <xdr:twoCellAnchor>
    <xdr:from>
      <xdr:col>1</xdr:col>
      <xdr:colOff>552451</xdr:colOff>
      <xdr:row>8</xdr:row>
      <xdr:rowOff>866775</xdr:rowOff>
    </xdr:from>
    <xdr:to>
      <xdr:col>1</xdr:col>
      <xdr:colOff>557213</xdr:colOff>
      <xdr:row>9</xdr:row>
      <xdr:rowOff>238125</xdr:rowOff>
    </xdr:to>
    <xdr:cxnSp macro="">
      <xdr:nvCxnSpPr>
        <xdr:cNvPr id="39" name="Straight Arrow Connector 38">
          <a:extLst>
            <a:ext uri="{FF2B5EF4-FFF2-40B4-BE49-F238E27FC236}">
              <a16:creationId xmlns:a16="http://schemas.microsoft.com/office/drawing/2014/main" id="{00000000-0008-0000-0400-000027000000}"/>
            </a:ext>
          </a:extLst>
        </xdr:cNvPr>
        <xdr:cNvCxnSpPr>
          <a:stCxn id="34" idx="2"/>
          <a:endCxn id="38" idx="0"/>
        </xdr:cNvCxnSpPr>
      </xdr:nvCxnSpPr>
      <xdr:spPr>
        <a:xfrm>
          <a:off x="1666876" y="8943975"/>
          <a:ext cx="4762" cy="38100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611981</xdr:colOff>
      <xdr:row>8</xdr:row>
      <xdr:rowOff>866775</xdr:rowOff>
    </xdr:from>
    <xdr:to>
      <xdr:col>0</xdr:col>
      <xdr:colOff>616743</xdr:colOff>
      <xdr:row>9</xdr:row>
      <xdr:rowOff>238125</xdr:rowOff>
    </xdr:to>
    <xdr:cxnSp macro="">
      <xdr:nvCxnSpPr>
        <xdr:cNvPr id="40" name="Straight Arrow Connector 39">
          <a:extLst>
            <a:ext uri="{FF2B5EF4-FFF2-40B4-BE49-F238E27FC236}">
              <a16:creationId xmlns:a16="http://schemas.microsoft.com/office/drawing/2014/main" id="{00000000-0008-0000-0400-000028000000}"/>
            </a:ext>
          </a:extLst>
        </xdr:cNvPr>
        <xdr:cNvCxnSpPr>
          <a:stCxn id="33" idx="2"/>
          <a:endCxn id="37" idx="0"/>
        </xdr:cNvCxnSpPr>
      </xdr:nvCxnSpPr>
      <xdr:spPr>
        <a:xfrm>
          <a:off x="611981" y="8689181"/>
          <a:ext cx="4762" cy="38338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xdr:col>
      <xdr:colOff>85726</xdr:colOff>
      <xdr:row>6</xdr:row>
      <xdr:rowOff>152401</xdr:rowOff>
    </xdr:from>
    <xdr:to>
      <xdr:col>2</xdr:col>
      <xdr:colOff>1019176</xdr:colOff>
      <xdr:row>6</xdr:row>
      <xdr:rowOff>885825</xdr:rowOff>
    </xdr:to>
    <xdr:sp macro="" textlink="">
      <xdr:nvSpPr>
        <xdr:cNvPr id="41" name="AutoShape 1">
          <a:extLst>
            <a:ext uri="{FF2B5EF4-FFF2-40B4-BE49-F238E27FC236}">
              <a16:creationId xmlns:a16="http://schemas.microsoft.com/office/drawing/2014/main" id="{00000000-0008-0000-0400-000029000000}"/>
            </a:ext>
          </a:extLst>
        </xdr:cNvPr>
        <xdr:cNvSpPr>
          <a:spLocks noChangeArrowheads="1"/>
        </xdr:cNvSpPr>
      </xdr:nvSpPr>
      <xdr:spPr bwMode="auto">
        <a:xfrm>
          <a:off x="2314576" y="6210301"/>
          <a:ext cx="933450" cy="733424"/>
        </a:xfrm>
        <a:prstGeom prst="diamond">
          <a:avLst/>
        </a:prstGeom>
        <a:solidFill>
          <a:schemeClr val="bg1">
            <a:lumMod val="95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800" b="0" i="0" strike="noStrike">
              <a:solidFill>
                <a:srgbClr val="000000"/>
              </a:solidFill>
              <a:latin typeface="Arial"/>
              <a:cs typeface="Arial"/>
            </a:rPr>
            <a:t>Could it be worse?</a:t>
          </a:r>
        </a:p>
      </xdr:txBody>
    </xdr:sp>
    <xdr:clientData/>
  </xdr:twoCellAnchor>
  <xdr:twoCellAnchor>
    <xdr:from>
      <xdr:col>1</xdr:col>
      <xdr:colOff>85726</xdr:colOff>
      <xdr:row>6</xdr:row>
      <xdr:rowOff>152401</xdr:rowOff>
    </xdr:from>
    <xdr:to>
      <xdr:col>1</xdr:col>
      <xdr:colOff>1019176</xdr:colOff>
      <xdr:row>6</xdr:row>
      <xdr:rowOff>885825</xdr:rowOff>
    </xdr:to>
    <xdr:sp macro="" textlink="">
      <xdr:nvSpPr>
        <xdr:cNvPr id="42" name="AutoShape 1">
          <a:extLst>
            <a:ext uri="{FF2B5EF4-FFF2-40B4-BE49-F238E27FC236}">
              <a16:creationId xmlns:a16="http://schemas.microsoft.com/office/drawing/2014/main" id="{00000000-0008-0000-0400-00002A000000}"/>
            </a:ext>
          </a:extLst>
        </xdr:cNvPr>
        <xdr:cNvSpPr>
          <a:spLocks noChangeArrowheads="1"/>
        </xdr:cNvSpPr>
      </xdr:nvSpPr>
      <xdr:spPr bwMode="auto">
        <a:xfrm>
          <a:off x="1200151" y="6210301"/>
          <a:ext cx="933450" cy="733424"/>
        </a:xfrm>
        <a:prstGeom prst="diamond">
          <a:avLst/>
        </a:prstGeom>
        <a:solidFill>
          <a:schemeClr val="bg1">
            <a:lumMod val="95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800" b="0" i="0" strike="noStrike">
              <a:solidFill>
                <a:srgbClr val="000000"/>
              </a:solidFill>
              <a:latin typeface="Arial"/>
              <a:cs typeface="Arial"/>
            </a:rPr>
            <a:t>Could it be worse?</a:t>
          </a:r>
        </a:p>
      </xdr:txBody>
    </xdr:sp>
    <xdr:clientData/>
  </xdr:twoCellAnchor>
  <xdr:twoCellAnchor>
    <xdr:from>
      <xdr:col>1</xdr:col>
      <xdr:colOff>557213</xdr:colOff>
      <xdr:row>2</xdr:row>
      <xdr:rowOff>809625</xdr:rowOff>
    </xdr:from>
    <xdr:to>
      <xdr:col>1</xdr:col>
      <xdr:colOff>559118</xdr:colOff>
      <xdr:row>3</xdr:row>
      <xdr:rowOff>211455</xdr:rowOff>
    </xdr:to>
    <xdr:cxnSp macro="">
      <xdr:nvCxnSpPr>
        <xdr:cNvPr id="43" name="Straight Arrow Connector 42">
          <a:extLst>
            <a:ext uri="{FF2B5EF4-FFF2-40B4-BE49-F238E27FC236}">
              <a16:creationId xmlns:a16="http://schemas.microsoft.com/office/drawing/2014/main" id="{00000000-0008-0000-0400-00002B000000}"/>
            </a:ext>
          </a:extLst>
        </xdr:cNvPr>
        <xdr:cNvCxnSpPr>
          <a:stCxn id="11" idx="2"/>
          <a:endCxn id="12" idx="0"/>
        </xdr:cNvCxnSpPr>
      </xdr:nvCxnSpPr>
      <xdr:spPr>
        <a:xfrm>
          <a:off x="1671638" y="2828925"/>
          <a:ext cx="1905" cy="41148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xdr:col>
      <xdr:colOff>38101</xdr:colOff>
      <xdr:row>9</xdr:row>
      <xdr:rowOff>238125</xdr:rowOff>
    </xdr:from>
    <xdr:to>
      <xdr:col>2</xdr:col>
      <xdr:colOff>1076325</xdr:colOff>
      <xdr:row>9</xdr:row>
      <xdr:rowOff>809625</xdr:rowOff>
    </xdr:to>
    <xdr:sp macro="" textlink="">
      <xdr:nvSpPr>
        <xdr:cNvPr id="44" name="AutoShape 6">
          <a:extLst>
            <a:ext uri="{FF2B5EF4-FFF2-40B4-BE49-F238E27FC236}">
              <a16:creationId xmlns:a16="http://schemas.microsoft.com/office/drawing/2014/main" id="{00000000-0008-0000-0400-00002C000000}"/>
            </a:ext>
          </a:extLst>
        </xdr:cNvPr>
        <xdr:cNvSpPr>
          <a:spLocks noChangeArrowheads="1"/>
        </xdr:cNvSpPr>
      </xdr:nvSpPr>
      <xdr:spPr bwMode="auto">
        <a:xfrm>
          <a:off x="2266951" y="9324975"/>
          <a:ext cx="1038224" cy="57150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000" b="0" i="0" strike="noStrike">
              <a:solidFill>
                <a:srgbClr val="000000"/>
              </a:solidFill>
              <a:latin typeface="Arial"/>
              <a:cs typeface="Arial"/>
            </a:rPr>
            <a:t>Material Weakness</a:t>
          </a:r>
        </a:p>
        <a:p>
          <a:pPr algn="ctr" rtl="0">
            <a:defRPr sz="1000"/>
          </a:pPr>
          <a:endParaRPr lang="en-US" sz="1000" b="0" i="0" strike="noStrike">
            <a:solidFill>
              <a:srgbClr val="000000"/>
            </a:solidFill>
            <a:latin typeface="Arial"/>
            <a:cs typeface="Arial"/>
          </a:endParaRPr>
        </a:p>
      </xdr:txBody>
    </xdr:sp>
    <xdr:clientData/>
  </xdr:twoCellAnchor>
  <xdr:twoCellAnchor>
    <xdr:from>
      <xdr:col>3</xdr:col>
      <xdr:colOff>38101</xdr:colOff>
      <xdr:row>9</xdr:row>
      <xdr:rowOff>238125</xdr:rowOff>
    </xdr:from>
    <xdr:to>
      <xdr:col>3</xdr:col>
      <xdr:colOff>1076325</xdr:colOff>
      <xdr:row>9</xdr:row>
      <xdr:rowOff>809625</xdr:rowOff>
    </xdr:to>
    <xdr:sp macro="" textlink="">
      <xdr:nvSpPr>
        <xdr:cNvPr id="45" name="AutoShape 6">
          <a:extLst>
            <a:ext uri="{FF2B5EF4-FFF2-40B4-BE49-F238E27FC236}">
              <a16:creationId xmlns:a16="http://schemas.microsoft.com/office/drawing/2014/main" id="{00000000-0008-0000-0400-00002D000000}"/>
            </a:ext>
          </a:extLst>
        </xdr:cNvPr>
        <xdr:cNvSpPr>
          <a:spLocks noChangeArrowheads="1"/>
        </xdr:cNvSpPr>
      </xdr:nvSpPr>
      <xdr:spPr bwMode="auto">
        <a:xfrm>
          <a:off x="3381376" y="9324975"/>
          <a:ext cx="1038224" cy="57150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000" b="0" i="0" strike="noStrike">
              <a:solidFill>
                <a:srgbClr val="000000"/>
              </a:solidFill>
              <a:latin typeface="Arial"/>
              <a:cs typeface="Arial"/>
            </a:rPr>
            <a:t>Significant Deficiency</a:t>
          </a:r>
        </a:p>
        <a:p>
          <a:pPr algn="ctr" rtl="0">
            <a:defRPr sz="1000"/>
          </a:pPr>
          <a:endParaRPr lang="en-US" sz="1000" b="0" i="0" strike="noStrike">
            <a:solidFill>
              <a:srgbClr val="000000"/>
            </a:solidFill>
            <a:latin typeface="Arial"/>
            <a:cs typeface="Arial"/>
          </a:endParaRPr>
        </a:p>
      </xdr:txBody>
    </xdr:sp>
    <xdr:clientData/>
  </xdr:twoCellAnchor>
  <xdr:twoCellAnchor>
    <xdr:from>
      <xdr:col>3</xdr:col>
      <xdr:colOff>557213</xdr:colOff>
      <xdr:row>8</xdr:row>
      <xdr:rowOff>857249</xdr:rowOff>
    </xdr:from>
    <xdr:to>
      <xdr:col>3</xdr:col>
      <xdr:colOff>557213</xdr:colOff>
      <xdr:row>9</xdr:row>
      <xdr:rowOff>238125</xdr:rowOff>
    </xdr:to>
    <xdr:cxnSp macro="">
      <xdr:nvCxnSpPr>
        <xdr:cNvPr id="46" name="Straight Arrow Connector 45">
          <a:extLst>
            <a:ext uri="{FF2B5EF4-FFF2-40B4-BE49-F238E27FC236}">
              <a16:creationId xmlns:a16="http://schemas.microsoft.com/office/drawing/2014/main" id="{00000000-0008-0000-0400-00002E000000}"/>
            </a:ext>
          </a:extLst>
        </xdr:cNvPr>
        <xdr:cNvCxnSpPr>
          <a:stCxn id="27" idx="2"/>
          <a:endCxn id="45" idx="0"/>
        </xdr:cNvCxnSpPr>
      </xdr:nvCxnSpPr>
      <xdr:spPr>
        <a:xfrm>
          <a:off x="3900488" y="8934449"/>
          <a:ext cx="0" cy="39052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xdr:col>
      <xdr:colOff>557213</xdr:colOff>
      <xdr:row>8</xdr:row>
      <xdr:rowOff>866775</xdr:rowOff>
    </xdr:from>
    <xdr:to>
      <xdr:col>2</xdr:col>
      <xdr:colOff>557213</xdr:colOff>
      <xdr:row>9</xdr:row>
      <xdr:rowOff>238125</xdr:rowOff>
    </xdr:to>
    <xdr:cxnSp macro="">
      <xdr:nvCxnSpPr>
        <xdr:cNvPr id="47" name="Straight Arrow Connector 46">
          <a:extLst>
            <a:ext uri="{FF2B5EF4-FFF2-40B4-BE49-F238E27FC236}">
              <a16:creationId xmlns:a16="http://schemas.microsoft.com/office/drawing/2014/main" id="{00000000-0008-0000-0400-00002F000000}"/>
            </a:ext>
          </a:extLst>
        </xdr:cNvPr>
        <xdr:cNvCxnSpPr>
          <a:endCxn id="44" idx="0"/>
        </xdr:cNvCxnSpPr>
      </xdr:nvCxnSpPr>
      <xdr:spPr>
        <a:xfrm>
          <a:off x="2786063" y="8943975"/>
          <a:ext cx="0" cy="38100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xdr:col>
      <xdr:colOff>38101</xdr:colOff>
      <xdr:row>9</xdr:row>
      <xdr:rowOff>238125</xdr:rowOff>
    </xdr:from>
    <xdr:to>
      <xdr:col>4</xdr:col>
      <xdr:colOff>1076325</xdr:colOff>
      <xdr:row>9</xdr:row>
      <xdr:rowOff>809625</xdr:rowOff>
    </xdr:to>
    <xdr:sp macro="" textlink="">
      <xdr:nvSpPr>
        <xdr:cNvPr id="48" name="AutoShape 6">
          <a:extLst>
            <a:ext uri="{FF2B5EF4-FFF2-40B4-BE49-F238E27FC236}">
              <a16:creationId xmlns:a16="http://schemas.microsoft.com/office/drawing/2014/main" id="{00000000-0008-0000-0400-000030000000}"/>
            </a:ext>
          </a:extLst>
        </xdr:cNvPr>
        <xdr:cNvSpPr>
          <a:spLocks noChangeArrowheads="1"/>
        </xdr:cNvSpPr>
      </xdr:nvSpPr>
      <xdr:spPr bwMode="auto">
        <a:xfrm>
          <a:off x="4495801" y="9324975"/>
          <a:ext cx="1038224" cy="57150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000" b="0" i="0" strike="noStrike">
              <a:solidFill>
                <a:srgbClr val="000000"/>
              </a:solidFill>
              <a:latin typeface="Arial"/>
              <a:cs typeface="Arial"/>
            </a:rPr>
            <a:t>ML, Exit or Verbal</a:t>
          </a:r>
        </a:p>
        <a:p>
          <a:pPr algn="ctr" rtl="0">
            <a:defRPr sz="1000"/>
          </a:pPr>
          <a:endParaRPr lang="en-US" sz="1000" b="0" i="0" strike="noStrike">
            <a:solidFill>
              <a:srgbClr val="000000"/>
            </a:solidFill>
            <a:latin typeface="Arial"/>
            <a:cs typeface="Arial"/>
          </a:endParaRPr>
        </a:p>
      </xdr:txBody>
    </xdr:sp>
    <xdr:clientData/>
  </xdr:twoCellAnchor>
  <xdr:twoCellAnchor>
    <xdr:from>
      <xdr:col>4</xdr:col>
      <xdr:colOff>557213</xdr:colOff>
      <xdr:row>8</xdr:row>
      <xdr:rowOff>857249</xdr:rowOff>
    </xdr:from>
    <xdr:to>
      <xdr:col>4</xdr:col>
      <xdr:colOff>557213</xdr:colOff>
      <xdr:row>9</xdr:row>
      <xdr:rowOff>238125</xdr:rowOff>
    </xdr:to>
    <xdr:cxnSp macro="">
      <xdr:nvCxnSpPr>
        <xdr:cNvPr id="49" name="Straight Arrow Connector 48">
          <a:extLst>
            <a:ext uri="{FF2B5EF4-FFF2-40B4-BE49-F238E27FC236}">
              <a16:creationId xmlns:a16="http://schemas.microsoft.com/office/drawing/2014/main" id="{00000000-0008-0000-0400-000031000000}"/>
            </a:ext>
          </a:extLst>
        </xdr:cNvPr>
        <xdr:cNvCxnSpPr>
          <a:stCxn id="28" idx="2"/>
          <a:endCxn id="48" idx="0"/>
        </xdr:cNvCxnSpPr>
      </xdr:nvCxnSpPr>
      <xdr:spPr>
        <a:xfrm>
          <a:off x="5014913" y="8934449"/>
          <a:ext cx="0" cy="39052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3</xdr:col>
      <xdr:colOff>714375</xdr:colOff>
      <xdr:row>10</xdr:row>
      <xdr:rowOff>47625</xdr:rowOff>
    </xdr:from>
    <xdr:to>
      <xdr:col>5</xdr:col>
      <xdr:colOff>409575</xdr:colOff>
      <xdr:row>10</xdr:row>
      <xdr:rowOff>703574</xdr:rowOff>
    </xdr:to>
    <xdr:sp macro="" textlink="">
      <xdr:nvSpPr>
        <xdr:cNvPr id="50" name="TextBox 28">
          <a:hlinkClick xmlns:r="http://schemas.openxmlformats.org/officeDocument/2006/relationships" r:id="rId1"/>
          <a:extLst>
            <a:ext uri="{FF2B5EF4-FFF2-40B4-BE49-F238E27FC236}">
              <a16:creationId xmlns:a16="http://schemas.microsoft.com/office/drawing/2014/main" id="{00000000-0008-0000-0400-000032000000}"/>
            </a:ext>
          </a:extLst>
        </xdr:cNvPr>
        <xdr:cNvSpPr txBox="1"/>
      </xdr:nvSpPr>
      <xdr:spPr>
        <a:xfrm>
          <a:off x="4057650" y="10144125"/>
          <a:ext cx="1924050" cy="655949"/>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US" sz="1200">
              <a:latin typeface="+mn-lt"/>
            </a:rPr>
            <a:t>See Audit Policy 2310 and the Reporting Level Matrix for factors to consider</a:t>
          </a:r>
          <a:endParaRPr lang="en-US" sz="1200" b="0">
            <a:latin typeface="+mn-lt"/>
          </a:endParaRPr>
        </a:p>
      </xdr:txBody>
    </xdr:sp>
    <xdr:clientData/>
  </xdr:twoCellAnchor>
  <xdr:twoCellAnchor>
    <xdr:from>
      <xdr:col>4</xdr:col>
      <xdr:colOff>557213</xdr:colOff>
      <xdr:row>9</xdr:row>
      <xdr:rowOff>809625</xdr:rowOff>
    </xdr:from>
    <xdr:to>
      <xdr:col>4</xdr:col>
      <xdr:colOff>561975</xdr:colOff>
      <xdr:row>10</xdr:row>
      <xdr:rowOff>47625</xdr:rowOff>
    </xdr:to>
    <xdr:cxnSp macro="">
      <xdr:nvCxnSpPr>
        <xdr:cNvPr id="51" name="Straight Arrow Connector 50">
          <a:extLst>
            <a:ext uri="{FF2B5EF4-FFF2-40B4-BE49-F238E27FC236}">
              <a16:creationId xmlns:a16="http://schemas.microsoft.com/office/drawing/2014/main" id="{00000000-0008-0000-0400-000033000000}"/>
            </a:ext>
          </a:extLst>
        </xdr:cNvPr>
        <xdr:cNvCxnSpPr>
          <a:stCxn id="48" idx="2"/>
          <a:endCxn id="50" idx="0"/>
        </xdr:cNvCxnSpPr>
      </xdr:nvCxnSpPr>
      <xdr:spPr>
        <a:xfrm>
          <a:off x="5014913" y="9896475"/>
          <a:ext cx="4762" cy="2476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xdr:col>
      <xdr:colOff>38100</xdr:colOff>
      <xdr:row>6</xdr:row>
      <xdr:rowOff>1000125</xdr:rowOff>
    </xdr:from>
    <xdr:to>
      <xdr:col>6</xdr:col>
      <xdr:colOff>1038225</xdr:colOff>
      <xdr:row>8</xdr:row>
      <xdr:rowOff>12261</xdr:rowOff>
    </xdr:to>
    <xdr:sp macro="" textlink="">
      <xdr:nvSpPr>
        <xdr:cNvPr id="52" name="TextBox 27">
          <a:extLst>
            <a:ext uri="{FF2B5EF4-FFF2-40B4-BE49-F238E27FC236}">
              <a16:creationId xmlns:a16="http://schemas.microsoft.com/office/drawing/2014/main" id="{00000000-0008-0000-0400-000034000000}"/>
            </a:ext>
          </a:extLst>
        </xdr:cNvPr>
        <xdr:cNvSpPr txBox="1"/>
      </xdr:nvSpPr>
      <xdr:spPr>
        <a:xfrm>
          <a:off x="4495800" y="7058025"/>
          <a:ext cx="3228975" cy="1031436"/>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a:r>
            <a:rPr lang="en-US" sz="1000" u="sng" baseline="0">
              <a:latin typeface="+mn-lt"/>
              <a:cs typeface="Arial" panose="020B0604020202020204" pitchFamily="34" charset="0"/>
            </a:rPr>
            <a:t>When estimating potential for misstatement, consider:</a:t>
          </a:r>
        </a:p>
        <a:p>
          <a:pPr algn="l"/>
          <a:r>
            <a:rPr lang="en-US" sz="1000" baseline="0">
              <a:latin typeface="+mn-lt"/>
              <a:cs typeface="Arial" panose="020B0604020202020204" pitchFamily="34" charset="0"/>
            </a:rPr>
            <a:t>* Maximum possible misstatement given nature of </a:t>
          </a:r>
        </a:p>
        <a:p>
          <a:pPr algn="l"/>
          <a:r>
            <a:rPr lang="en-US" sz="1000" baseline="0">
              <a:latin typeface="+mn-lt"/>
              <a:cs typeface="Arial" panose="020B0604020202020204" pitchFamily="34" charset="0"/>
            </a:rPr>
            <a:t>    balance and deficiency</a:t>
          </a:r>
        </a:p>
        <a:p>
          <a:pPr algn="l"/>
          <a:r>
            <a:rPr lang="en-US" sz="1000" baseline="0">
              <a:latin typeface="+mn-lt"/>
              <a:cs typeface="Arial" panose="020B0604020202020204" pitchFamily="34" charset="0"/>
            </a:rPr>
            <a:t>* Expected range of activity and variances</a:t>
          </a:r>
        </a:p>
        <a:p>
          <a:pPr marL="0" marR="0" indent="0" algn="l" defTabSz="914400" eaLnBrk="1" fontAlgn="auto" latinLnBrk="0" hangingPunct="1">
            <a:lnSpc>
              <a:spcPct val="100000"/>
            </a:lnSpc>
            <a:spcBef>
              <a:spcPts val="0"/>
            </a:spcBef>
            <a:spcAft>
              <a:spcPts val="0"/>
            </a:spcAft>
            <a:buClrTx/>
            <a:buSzTx/>
            <a:buFontTx/>
            <a:buNone/>
            <a:tabLst/>
            <a:defRPr/>
          </a:pPr>
          <a:r>
            <a:rPr lang="en-US" sz="1000" baseline="0">
              <a:effectLst/>
              <a:latin typeface="+mn-lt"/>
              <a:ea typeface="+mn-ea"/>
              <a:cs typeface="+mn-cs"/>
            </a:rPr>
            <a:t>* Strength of compensating controls</a:t>
          </a:r>
        </a:p>
        <a:p>
          <a:pPr marL="0" marR="0" indent="0" algn="l" defTabSz="914400" eaLnBrk="1" fontAlgn="auto" latinLnBrk="0" hangingPunct="1">
            <a:lnSpc>
              <a:spcPct val="100000"/>
            </a:lnSpc>
            <a:spcBef>
              <a:spcPts val="0"/>
            </a:spcBef>
            <a:spcAft>
              <a:spcPts val="0"/>
            </a:spcAft>
            <a:buClrTx/>
            <a:buSzTx/>
            <a:buFontTx/>
            <a:buNone/>
            <a:tabLst/>
            <a:defRPr/>
          </a:pPr>
          <a:r>
            <a:rPr lang="en-US" sz="1000" baseline="0">
              <a:effectLst/>
              <a:latin typeface="+mn-lt"/>
              <a:ea typeface="+mn-ea"/>
              <a:cs typeface="+mn-cs"/>
            </a:rPr>
            <a:t>* Other factors listed in AU-C 265.A6-A8</a:t>
          </a:r>
          <a:endParaRPr lang="en-US" sz="1000">
            <a:effectLst/>
            <a:latin typeface="+mn-lt"/>
          </a:endParaRPr>
        </a:p>
      </xdr:txBody>
    </xdr:sp>
    <xdr:clientData/>
  </xdr:twoCellAnchor>
  <xdr:twoCellAnchor>
    <xdr:from>
      <xdr:col>3</xdr:col>
      <xdr:colOff>723900</xdr:colOff>
      <xdr:row>6</xdr:row>
      <xdr:rowOff>85725</xdr:rowOff>
    </xdr:from>
    <xdr:to>
      <xdr:col>6</xdr:col>
      <xdr:colOff>1038225</xdr:colOff>
      <xdr:row>6</xdr:row>
      <xdr:rowOff>929546</xdr:rowOff>
    </xdr:to>
    <xdr:sp macro="" textlink="">
      <xdr:nvSpPr>
        <xdr:cNvPr id="53" name="TextBox 27">
          <a:extLst>
            <a:ext uri="{FF2B5EF4-FFF2-40B4-BE49-F238E27FC236}">
              <a16:creationId xmlns:a16="http://schemas.microsoft.com/office/drawing/2014/main" id="{00000000-0008-0000-0400-000035000000}"/>
            </a:ext>
          </a:extLst>
        </xdr:cNvPr>
        <xdr:cNvSpPr txBox="1"/>
      </xdr:nvSpPr>
      <xdr:spPr>
        <a:xfrm>
          <a:off x="4067175" y="6143625"/>
          <a:ext cx="3657600" cy="843821"/>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a:r>
            <a:rPr lang="en-US" sz="1200" baseline="0">
              <a:solidFill>
                <a:sysClr val="windowText" lastClr="000000"/>
              </a:solidFill>
            </a:rPr>
            <a:t>Our conclusion is not on how big the actual misstatement was (which is the subject of our opinion), but on how big it could have been (that is, the </a:t>
          </a:r>
          <a:r>
            <a:rPr lang="en-US" sz="1200" i="1" baseline="0">
              <a:solidFill>
                <a:sysClr val="windowText" lastClr="000000"/>
              </a:solidFill>
            </a:rPr>
            <a:t>potential</a:t>
          </a:r>
          <a:r>
            <a:rPr lang="en-US" sz="1200" i="0" baseline="0">
              <a:solidFill>
                <a:sysClr val="windowText" lastClr="000000"/>
              </a:solidFill>
            </a:rPr>
            <a:t> for misstatement).  AU-C 265.A5</a:t>
          </a:r>
          <a:endParaRPr lang="en-US" sz="1200" baseline="0">
            <a:solidFill>
              <a:sysClr val="windowText" lastClr="000000"/>
            </a:solidFill>
          </a:endParaRPr>
        </a:p>
      </xdr:txBody>
    </xdr:sp>
    <xdr:clientData/>
  </xdr:twoCellAnchor>
  <xdr:twoCellAnchor>
    <xdr:from>
      <xdr:col>2</xdr:col>
      <xdr:colOff>695325</xdr:colOff>
      <xdr:row>5</xdr:row>
      <xdr:rowOff>133350</xdr:rowOff>
    </xdr:from>
    <xdr:to>
      <xdr:col>5</xdr:col>
      <xdr:colOff>809625</xdr:colOff>
      <xdr:row>5</xdr:row>
      <xdr:rowOff>789299</xdr:rowOff>
    </xdr:to>
    <xdr:sp macro="" textlink="">
      <xdr:nvSpPr>
        <xdr:cNvPr id="54" name="TextBox 27">
          <a:extLst>
            <a:ext uri="{FF2B5EF4-FFF2-40B4-BE49-F238E27FC236}">
              <a16:creationId xmlns:a16="http://schemas.microsoft.com/office/drawing/2014/main" id="{00000000-0008-0000-0400-000036000000}"/>
            </a:ext>
          </a:extLst>
        </xdr:cNvPr>
        <xdr:cNvSpPr txBox="1"/>
      </xdr:nvSpPr>
      <xdr:spPr>
        <a:xfrm>
          <a:off x="2917825" y="4943475"/>
          <a:ext cx="3448050" cy="655949"/>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a:r>
            <a:rPr lang="en-US" sz="1200" baseline="0">
              <a:solidFill>
                <a:sysClr val="windowText" lastClr="000000"/>
              </a:solidFill>
            </a:rPr>
            <a:t>Actual occurence demonstrates that a misstatement of at least that magnitude is reasonably possible.  AU-C 265.A5, A11</a:t>
          </a:r>
        </a:p>
      </xdr:txBody>
    </xdr:sp>
    <xdr:clientData/>
  </xdr:twoCellAnchor>
  <xdr:twoCellAnchor>
    <xdr:from>
      <xdr:col>2</xdr:col>
      <xdr:colOff>82550</xdr:colOff>
      <xdr:row>3</xdr:row>
      <xdr:rowOff>206375</xdr:rowOff>
    </xdr:from>
    <xdr:to>
      <xdr:col>5</xdr:col>
      <xdr:colOff>1047750</xdr:colOff>
      <xdr:row>3</xdr:row>
      <xdr:rowOff>674452</xdr:rowOff>
    </xdr:to>
    <xdr:sp macro="" textlink="">
      <xdr:nvSpPr>
        <xdr:cNvPr id="55" name="TextBox 27">
          <a:extLst>
            <a:ext uri="{FF2B5EF4-FFF2-40B4-BE49-F238E27FC236}">
              <a16:creationId xmlns:a16="http://schemas.microsoft.com/office/drawing/2014/main" id="{00000000-0008-0000-0400-000037000000}"/>
            </a:ext>
          </a:extLst>
        </xdr:cNvPr>
        <xdr:cNvSpPr txBox="1"/>
      </xdr:nvSpPr>
      <xdr:spPr>
        <a:xfrm>
          <a:off x="2305050" y="2984500"/>
          <a:ext cx="4298950" cy="468077"/>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a:r>
            <a:rPr lang="en-US" sz="1200" baseline="0">
              <a:solidFill>
                <a:sysClr val="windowText" lastClr="000000"/>
              </a:solidFill>
            </a:rPr>
            <a:t>How large were actual misstatements allowed by the weakness?</a:t>
          </a:r>
        </a:p>
        <a:p>
          <a:pPr algn="l"/>
          <a:r>
            <a:rPr lang="en-US" sz="1200" i="0" baseline="0">
              <a:solidFill>
                <a:sysClr val="windowText" lastClr="000000"/>
              </a:solidFill>
            </a:rPr>
            <a:t>AU-C 265.A5</a:t>
          </a:r>
          <a:endParaRPr lang="en-US" sz="1200" baseline="0">
            <a:solidFill>
              <a:sysClr val="windowText" lastClr="000000"/>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62572</xdr:colOff>
      <xdr:row>0</xdr:row>
      <xdr:rowOff>0</xdr:rowOff>
    </xdr:from>
    <xdr:to>
      <xdr:col>18</xdr:col>
      <xdr:colOff>40817</xdr:colOff>
      <xdr:row>44</xdr:row>
      <xdr:rowOff>170381</xdr:rowOff>
    </xdr:to>
    <xdr:pic>
      <xdr:nvPicPr>
        <xdr:cNvPr id="2" name="Picture 1">
          <a:hlinkClick xmlns:r="http://schemas.openxmlformats.org/officeDocument/2006/relationships" r:id="rId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572" y="0"/>
          <a:ext cx="11027245" cy="8552381"/>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A3:E12" totalsRowShown="0" headerRowDxfId="6" dataDxfId="5">
  <tableColumns count="5">
    <tableColumn id="1" xr3:uid="{00000000-0010-0000-0000-000001000000}" name="AC" dataDxfId="4"/>
    <tableColumn id="3" xr3:uid="{00000000-0010-0000-0000-000003000000}" name="FS" dataDxfId="3"/>
    <tableColumn id="4" xr3:uid="{00000000-0010-0000-0000-000004000000}" name="SA" dataDxfId="2"/>
    <tableColumn id="5" xr3:uid="{00000000-0010-0000-0000-000005000000}" name="Area:" dataDxfId="1"/>
    <tableColumn id="2" xr3:uid="{00000000-0010-0000-0000-000002000000}" name="LOR Approval:" dataDxfId="0"/>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aosp/GeneralInfo/AuditorRefGuide/PG/Information_Technology.docx" TargetMode="External"/><Relationship Id="rId2" Type="http://schemas.openxmlformats.org/officeDocument/2006/relationships/hyperlink" Target="mailto:%20SAOITAudit@sao.wa.gov" TargetMode="External"/><Relationship Id="rId1" Type="http://schemas.openxmlformats.org/officeDocument/2006/relationships/hyperlink" Target="http://saosp/GeneralInfo/AuditorRefGuide/Pages/Subject-Matter-Experts.aspx" TargetMode="External"/><Relationship Id="rId6" Type="http://schemas.openxmlformats.org/officeDocument/2006/relationships/comments" Target="../comments1.xml"/><Relationship Id="rId5" Type="http://schemas.openxmlformats.org/officeDocument/2006/relationships/vmlDrawing" Target="../drawings/vmlDrawing1.v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4.bin"/><Relationship Id="rId1" Type="http://schemas.openxmlformats.org/officeDocument/2006/relationships/hyperlink" Target="http://saosp/GeneralInfo/AuditorRefGuide/Pages/Subject-Matter-Experts.aspx" TargetMode="External"/><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hyperlink" Target="http://saosp/GeneralInfo/AuditorResources/Documents/Single%20LOR%20Notes.docx" TargetMode="External"/><Relationship Id="rId2" Type="http://schemas.openxmlformats.org/officeDocument/2006/relationships/hyperlink" Target="http://saosp/GeneralInfo/AuditorRefGuide/PG/Single%20Audits%20under%20Uniform%20Guidance.docx" TargetMode="External"/><Relationship Id="rId1" Type="http://schemas.openxmlformats.org/officeDocument/2006/relationships/hyperlink" Target="http://saosp/GeneralInfo/AuditorRefGuide/Pages/Subject-Matter-Experts.aspx" TargetMode="External"/><Relationship Id="rId6" Type="http://schemas.openxmlformats.org/officeDocument/2006/relationships/comments" Target="../comments3.xml"/><Relationship Id="rId5" Type="http://schemas.openxmlformats.org/officeDocument/2006/relationships/vmlDrawing" Target="../drawings/vmlDrawing3.vml"/><Relationship Id="rId4"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4"/>
    <pageSetUpPr fitToPage="1"/>
  </sheetPr>
  <dimension ref="A1:K29"/>
  <sheetViews>
    <sheetView showGridLines="0" tabSelected="1" topLeftCell="A16" zoomScale="90" zoomScaleNormal="90" workbookViewId="0">
      <selection activeCell="F35" sqref="F35"/>
    </sheetView>
  </sheetViews>
  <sheetFormatPr defaultColWidth="9.140625" defaultRowHeight="12.75"/>
  <cols>
    <col min="1" max="1" width="13" style="44" customWidth="1"/>
    <col min="2" max="2" width="20.140625" style="44" customWidth="1"/>
    <col min="3" max="4" width="27.85546875" style="44" customWidth="1"/>
    <col min="5" max="5" width="26.85546875" style="44" customWidth="1"/>
    <col min="6" max="6" width="24.5703125" style="44" customWidth="1"/>
    <col min="7" max="7" width="30.85546875" style="44" customWidth="1"/>
    <col min="8" max="8" width="27.5703125" style="44" customWidth="1"/>
    <col min="9" max="9" width="20.42578125" style="44" customWidth="1"/>
    <col min="10" max="11" width="16" style="44" customWidth="1"/>
    <col min="12" max="12" width="9.140625" style="44"/>
    <col min="13" max="13" width="18.7109375" style="44" bestFit="1" customWidth="1"/>
    <col min="14" max="16384" width="9.140625" style="44"/>
  </cols>
  <sheetData>
    <row r="1" spans="1:11" ht="20.25">
      <c r="A1" s="15" t="s">
        <v>0</v>
      </c>
    </row>
    <row r="2" spans="1:11">
      <c r="A2" s="45" t="s">
        <v>1</v>
      </c>
      <c r="B2" s="46" t="s">
        <v>2</v>
      </c>
      <c r="C2" s="46"/>
      <c r="D2" s="46"/>
      <c r="E2" s="46"/>
      <c r="F2" s="46"/>
      <c r="G2" s="46"/>
      <c r="H2" s="46"/>
      <c r="I2" s="46"/>
    </row>
    <row r="4" spans="1:11" ht="15">
      <c r="A4" s="45" t="s">
        <v>3</v>
      </c>
      <c r="B4" s="46" t="s">
        <v>4</v>
      </c>
      <c r="C4" s="46"/>
      <c r="D4" s="46"/>
      <c r="E4" s="46"/>
      <c r="F4" s="46"/>
      <c r="G4" s="48" t="s">
        <v>5</v>
      </c>
      <c r="I4" s="47"/>
    </row>
    <row r="5" spans="1:11">
      <c r="C5" s="46"/>
      <c r="D5" s="46"/>
      <c r="E5" s="46"/>
      <c r="F5" s="46"/>
      <c r="G5" s="46"/>
      <c r="H5" s="46"/>
      <c r="I5" s="46"/>
    </row>
    <row r="6" spans="1:11" ht="12.75" customHeight="1">
      <c r="B6" s="46" t="s">
        <v>6</v>
      </c>
      <c r="C6" s="46"/>
      <c r="D6" s="46"/>
      <c r="E6" s="46"/>
      <c r="F6" s="46"/>
      <c r="G6" s="46"/>
      <c r="H6" s="47"/>
      <c r="I6" s="47"/>
    </row>
    <row r="7" spans="1:11" ht="15">
      <c r="B7" s="7" t="s">
        <v>7</v>
      </c>
      <c r="G7" s="48" t="s">
        <v>8</v>
      </c>
      <c r="H7" s="46"/>
      <c r="I7" s="46"/>
      <c r="J7" s="46"/>
      <c r="K7" s="46"/>
    </row>
    <row r="8" spans="1:11" ht="15">
      <c r="B8" s="7"/>
      <c r="G8" s="48"/>
      <c r="H8" s="46"/>
      <c r="I8" s="46"/>
      <c r="J8" s="46"/>
      <c r="K8" s="46"/>
    </row>
    <row r="9" spans="1:11" ht="15">
      <c r="B9" s="46" t="s">
        <v>9</v>
      </c>
      <c r="G9" s="48"/>
      <c r="H9" s="46"/>
      <c r="I9" s="46"/>
      <c r="J9" s="46"/>
      <c r="K9" s="46"/>
    </row>
    <row r="10" spans="1:11" ht="15">
      <c r="B10" s="7"/>
      <c r="G10" s="48"/>
      <c r="H10" s="46"/>
      <c r="I10" s="46"/>
      <c r="J10" s="46"/>
      <c r="K10" s="46"/>
    </row>
    <row r="11" spans="1:11" ht="15">
      <c r="A11" s="8" t="s">
        <v>10</v>
      </c>
      <c r="B11" s="60" t="s">
        <v>11</v>
      </c>
      <c r="C11" s="48"/>
      <c r="D11" s="48"/>
      <c r="E11" s="48"/>
      <c r="F11" s="48"/>
      <c r="G11" s="48"/>
      <c r="H11" s="48"/>
      <c r="I11" s="48"/>
      <c r="J11" s="48"/>
      <c r="K11" s="46"/>
    </row>
    <row r="12" spans="1:11" ht="15">
      <c r="A12" s="45"/>
      <c r="B12" s="61" t="s">
        <v>12</v>
      </c>
      <c r="C12" s="48"/>
      <c r="D12" s="48"/>
      <c r="E12" s="48"/>
      <c r="F12" s="46"/>
      <c r="G12" s="46"/>
      <c r="H12" s="46"/>
      <c r="I12" s="46"/>
      <c r="J12" s="46"/>
      <c r="K12" s="46"/>
    </row>
    <row r="13" spans="1:11">
      <c r="A13" s="46"/>
      <c r="B13" s="59" t="s">
        <v>13</v>
      </c>
      <c r="C13" s="46"/>
      <c r="D13" s="46"/>
      <c r="E13" s="46"/>
      <c r="F13" s="46"/>
      <c r="G13" s="46"/>
      <c r="H13" s="46"/>
      <c r="I13" s="46"/>
      <c r="J13" s="46"/>
      <c r="K13" s="46"/>
    </row>
    <row r="14" spans="1:11">
      <c r="A14" s="46"/>
      <c r="B14" s="46"/>
      <c r="C14" s="46"/>
      <c r="D14" s="46"/>
      <c r="E14" s="46"/>
      <c r="F14" s="46"/>
      <c r="G14" s="46"/>
      <c r="H14" s="46"/>
      <c r="I14" s="46"/>
      <c r="J14" s="46"/>
      <c r="K14" s="46"/>
    </row>
    <row r="15" spans="1:11" s="49" customFormat="1" ht="14.25">
      <c r="A15" s="45" t="s">
        <v>14</v>
      </c>
      <c r="B15" s="44" t="s">
        <v>15</v>
      </c>
      <c r="C15" s="44"/>
    </row>
    <row r="16" spans="1:11" s="49" customFormat="1" ht="14.25">
      <c r="B16" s="44" t="s">
        <v>16</v>
      </c>
      <c r="C16" s="44"/>
    </row>
    <row r="17" spans="1:11" s="49" customFormat="1" ht="15">
      <c r="B17" s="44" t="s">
        <v>17</v>
      </c>
      <c r="C17" s="44"/>
      <c r="F17" s="48" t="s">
        <v>5</v>
      </c>
    </row>
    <row r="18" spans="1:11" s="49" customFormat="1" ht="14.25">
      <c r="B18" s="44" t="s">
        <v>18</v>
      </c>
      <c r="C18" s="44"/>
    </row>
    <row r="19" spans="1:11" s="49" customFormat="1" ht="14.25">
      <c r="B19" s="44"/>
      <c r="C19" s="44" t="s">
        <v>19</v>
      </c>
    </row>
    <row r="20" spans="1:11" s="49" customFormat="1" ht="14.25">
      <c r="B20" s="44"/>
      <c r="C20" s="44" t="s">
        <v>20</v>
      </c>
    </row>
    <row r="21" spans="1:11" s="49" customFormat="1" ht="14.25"/>
    <row r="22" spans="1:11" ht="38.25">
      <c r="A22" s="32" t="s">
        <v>21</v>
      </c>
      <c r="B22" s="32" t="s">
        <v>22</v>
      </c>
      <c r="C22" s="32" t="s">
        <v>23</v>
      </c>
      <c r="D22" s="32" t="s">
        <v>24</v>
      </c>
      <c r="E22" s="32" t="s">
        <v>25</v>
      </c>
      <c r="F22" s="32" t="s">
        <v>26</v>
      </c>
      <c r="G22" s="32" t="s">
        <v>27</v>
      </c>
      <c r="H22" s="32" t="s">
        <v>28</v>
      </c>
      <c r="I22" s="32" t="s">
        <v>29</v>
      </c>
      <c r="J22" s="32" t="s">
        <v>30</v>
      </c>
      <c r="K22" s="32" t="s">
        <v>31</v>
      </c>
    </row>
    <row r="23" spans="1:11" ht="153">
      <c r="A23" s="10">
        <v>1</v>
      </c>
      <c r="B23" s="50" t="s">
        <v>130</v>
      </c>
      <c r="C23" s="10" t="s">
        <v>222</v>
      </c>
      <c r="D23" s="10" t="s">
        <v>216</v>
      </c>
      <c r="E23" s="10" t="s">
        <v>217</v>
      </c>
      <c r="F23" s="98">
        <v>8801.26</v>
      </c>
      <c r="G23" s="10" t="s">
        <v>219</v>
      </c>
      <c r="H23" s="10" t="s">
        <v>220</v>
      </c>
      <c r="I23" s="10" t="s">
        <v>218</v>
      </c>
      <c r="J23" s="50" t="s">
        <v>89</v>
      </c>
      <c r="K23" s="50" t="s">
        <v>221</v>
      </c>
    </row>
    <row r="24" spans="1:11" hidden="1">
      <c r="A24" s="10"/>
      <c r="B24" s="50"/>
      <c r="C24" s="10"/>
      <c r="D24" s="10"/>
      <c r="E24" s="10"/>
      <c r="F24" s="10"/>
      <c r="G24" s="10"/>
      <c r="H24" s="10"/>
      <c r="I24" s="10"/>
      <c r="J24" s="50"/>
      <c r="K24" s="50"/>
    </row>
    <row r="25" spans="1:11" hidden="1">
      <c r="A25" s="10"/>
      <c r="B25" s="50"/>
      <c r="C25" s="10"/>
      <c r="D25" s="10"/>
      <c r="E25" s="10"/>
      <c r="F25" s="10"/>
      <c r="G25" s="10"/>
      <c r="H25" s="10"/>
      <c r="I25" s="10"/>
      <c r="J25" s="50"/>
      <c r="K25" s="50"/>
    </row>
    <row r="26" spans="1:11" hidden="1">
      <c r="A26" s="52"/>
      <c r="B26" s="50"/>
      <c r="C26" s="52"/>
      <c r="D26" s="52"/>
      <c r="E26" s="52"/>
      <c r="F26" s="52"/>
      <c r="G26" s="52"/>
      <c r="H26" s="52"/>
      <c r="I26" s="52"/>
      <c r="J26" s="50"/>
      <c r="K26" s="50"/>
    </row>
    <row r="28" spans="1:11">
      <c r="A28" s="46" t="s">
        <v>33</v>
      </c>
      <c r="B28" s="46"/>
      <c r="C28" s="46"/>
      <c r="D28" s="46"/>
      <c r="E28" s="46"/>
      <c r="F28" s="46"/>
      <c r="G28" s="46"/>
      <c r="H28" s="46"/>
      <c r="I28" s="46"/>
    </row>
    <row r="29" spans="1:11">
      <c r="B29" s="53"/>
    </row>
  </sheetData>
  <hyperlinks>
    <hyperlink ref="G7" r:id="rId1" xr:uid="{00000000-0004-0000-0000-000000000000}"/>
    <hyperlink ref="G4" location="'Reporting Level Matrix'!A1" display="Reporting Level Matrix " xr:uid="{00000000-0004-0000-0000-000001000000}"/>
    <hyperlink ref="F17" location="'Reporting Level Matrix'!A1" display="Reporting Level Matrix " xr:uid="{00000000-0004-0000-0000-000002000000}"/>
    <hyperlink ref="B11:J11" r:id="rId2" display="All IT-related recommendations must be reviewed by a member of Team ITA management.  For exit level items, please send requests for review to SAOITAudit@sao.wa.gov with the TeamMate Audit Project Code and recommendation reference number only. " xr:uid="{00000000-0004-0000-0000-000003000000}"/>
    <hyperlink ref="B12:E12" r:id="rId3" display="For Management letters and Findings please reference Appendix G in the IT Planning Guide." xr:uid="{00000000-0004-0000-0000-000004000000}"/>
  </hyperlinks>
  <pageMargins left="0.7" right="0.7" top="0.75" bottom="0.75" header="0.3" footer="0.3"/>
  <pageSetup paperSize="5" scale="70" fitToHeight="10" orientation="landscape" r:id="rId4"/>
  <legacyDrawing r:id="rId5"/>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000-000000000000}">
          <x14:formula1>
            <xm:f>Menus!$A$22:$A$61</xm:f>
          </x14:formula1>
          <xm:sqref>B23:B26</xm:sqref>
        </x14:dataValidation>
        <x14:dataValidation type="list" allowBlank="1" showInputMessage="1" showErrorMessage="1" xr:uid="{00000000-0002-0000-0000-000001000000}">
          <x14:formula1>
            <xm:f>Menus!$A$4:$A$7</xm:f>
          </x14:formula1>
          <xm:sqref>J23:J26</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4"/>
  </sheetPr>
  <dimension ref="O11:AY38"/>
  <sheetViews>
    <sheetView showGridLines="0" showRowColHeaders="0" workbookViewId="0">
      <selection activeCell="AL36" sqref="AL36"/>
    </sheetView>
  </sheetViews>
  <sheetFormatPr defaultColWidth="2.7109375" defaultRowHeight="15"/>
  <cols>
    <col min="17" max="17" width="1.85546875" customWidth="1"/>
    <col min="22" max="22" width="1.5703125" customWidth="1"/>
    <col min="33" max="33" width="2.7109375" customWidth="1"/>
  </cols>
  <sheetData>
    <row r="11" spans="15:21">
      <c r="O11" s="38"/>
      <c r="P11" s="38"/>
      <c r="Q11" s="38"/>
      <c r="R11" s="38"/>
      <c r="S11" s="38"/>
      <c r="T11" s="38"/>
      <c r="U11" s="38"/>
    </row>
    <row r="12" spans="15:21">
      <c r="O12" s="38"/>
      <c r="P12" s="38"/>
      <c r="Q12" s="38"/>
      <c r="R12" s="38"/>
      <c r="S12" s="38"/>
      <c r="T12" s="38"/>
      <c r="U12" s="38"/>
    </row>
    <row r="13" spans="15:21">
      <c r="O13" s="38"/>
      <c r="P13" s="38"/>
      <c r="Q13" s="38"/>
      <c r="R13" s="38"/>
      <c r="S13" s="38"/>
      <c r="T13" s="38"/>
      <c r="U13" s="38"/>
    </row>
    <row r="38" spans="51:51">
      <c r="AY38" s="39"/>
    </row>
  </sheetData>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4"/>
  </sheetPr>
  <dimension ref="A1"/>
  <sheetViews>
    <sheetView showGridLines="0" zoomScale="80" zoomScaleNormal="80" workbookViewId="0">
      <selection activeCell="R35" sqref="R35"/>
    </sheetView>
  </sheetViews>
  <sheetFormatPr defaultRowHeight="15"/>
  <sheetData/>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6"/>
    <pageSetUpPr fitToPage="1"/>
  </sheetPr>
  <dimension ref="A1:J31"/>
  <sheetViews>
    <sheetView showGridLines="0" zoomScale="90" zoomScaleNormal="90" workbookViewId="0">
      <selection activeCell="AL36" sqref="AL36"/>
    </sheetView>
  </sheetViews>
  <sheetFormatPr defaultColWidth="9.140625" defaultRowHeight="12.75"/>
  <cols>
    <col min="1" max="1" width="12.5703125" style="5" customWidth="1"/>
    <col min="2" max="3" width="32.85546875" style="5" customWidth="1"/>
    <col min="4" max="4" width="40.42578125" style="5" customWidth="1"/>
    <col min="5" max="5" width="22.140625" style="5" customWidth="1"/>
    <col min="6" max="6" width="18.85546875" style="5" customWidth="1"/>
    <col min="7" max="7" width="18.7109375" style="5" customWidth="1"/>
    <col min="8" max="8" width="25" style="5" customWidth="1"/>
    <col min="9" max="9" width="29.85546875" style="5" customWidth="1"/>
    <col min="10" max="10" width="13.28515625" style="5" customWidth="1"/>
    <col min="11" max="16384" width="9.140625" style="5"/>
  </cols>
  <sheetData>
    <row r="1" spans="1:8" ht="20.25">
      <c r="A1" s="4" t="s">
        <v>34</v>
      </c>
      <c r="B1" s="4"/>
      <c r="C1" s="4"/>
    </row>
    <row r="2" spans="1:8">
      <c r="A2" s="6" t="s">
        <v>35</v>
      </c>
      <c r="B2" s="5" t="s">
        <v>36</v>
      </c>
    </row>
    <row r="3" spans="1:8">
      <c r="A3" s="6"/>
    </row>
    <row r="4" spans="1:8">
      <c r="A4" s="8" t="s">
        <v>3</v>
      </c>
      <c r="B4" s="6" t="s">
        <v>37</v>
      </c>
      <c r="C4" s="6"/>
    </row>
    <row r="5" spans="1:8">
      <c r="A5" s="13"/>
      <c r="B5" s="6" t="s">
        <v>38</v>
      </c>
      <c r="C5" s="6"/>
      <c r="E5" s="13"/>
      <c r="F5" s="13"/>
      <c r="G5" s="13"/>
      <c r="H5" s="13"/>
    </row>
    <row r="6" spans="1:8">
      <c r="A6" s="13"/>
      <c r="B6" s="6" t="s">
        <v>39</v>
      </c>
      <c r="C6" s="6"/>
      <c r="E6" s="13"/>
      <c r="F6" s="13"/>
      <c r="G6" s="13"/>
      <c r="H6" s="13"/>
    </row>
    <row r="7" spans="1:8">
      <c r="A7" s="7"/>
      <c r="B7" s="5" t="s">
        <v>40</v>
      </c>
    </row>
    <row r="8" spans="1:8" ht="15">
      <c r="A8" s="7"/>
      <c r="B8" s="7" t="s">
        <v>41</v>
      </c>
      <c r="C8" s="7"/>
      <c r="E8" s="48" t="s">
        <v>42</v>
      </c>
    </row>
    <row r="9" spans="1:8">
      <c r="A9" s="7"/>
      <c r="B9" s="7" t="s">
        <v>43</v>
      </c>
      <c r="C9" s="7"/>
    </row>
    <row r="10" spans="1:8" ht="15">
      <c r="A10" s="7"/>
      <c r="B10" s="7" t="s">
        <v>44</v>
      </c>
      <c r="C10" s="7"/>
      <c r="H10" s="48" t="s">
        <v>8</v>
      </c>
    </row>
    <row r="11" spans="1:8">
      <c r="A11" s="7"/>
      <c r="B11" s="7"/>
      <c r="C11" s="7"/>
    </row>
    <row r="12" spans="1:8">
      <c r="A12" s="8"/>
      <c r="B12" s="6" t="s">
        <v>45</v>
      </c>
      <c r="C12" s="6"/>
      <c r="E12" s="6"/>
      <c r="F12" s="6"/>
      <c r="G12" s="6"/>
      <c r="H12" s="6"/>
    </row>
    <row r="13" spans="1:8">
      <c r="A13" s="6"/>
      <c r="B13" s="6" t="s">
        <v>46</v>
      </c>
      <c r="C13" s="6"/>
      <c r="E13" s="6"/>
      <c r="F13" s="6"/>
      <c r="G13" s="6"/>
      <c r="H13" s="6"/>
    </row>
    <row r="14" spans="1:8">
      <c r="A14" s="6"/>
      <c r="B14" s="6"/>
      <c r="C14" s="6"/>
      <c r="E14" s="6"/>
      <c r="F14" s="6"/>
      <c r="G14" s="6"/>
      <c r="H14" s="6"/>
    </row>
    <row r="15" spans="1:8" s="49" customFormat="1" ht="14.25">
      <c r="A15" s="45" t="s">
        <v>14</v>
      </c>
      <c r="B15" s="44" t="s">
        <v>15</v>
      </c>
      <c r="C15" s="44"/>
      <c r="D15" s="44"/>
    </row>
    <row r="16" spans="1:8" s="49" customFormat="1" ht="14.25">
      <c r="B16" s="44" t="s">
        <v>16</v>
      </c>
      <c r="C16" s="44"/>
      <c r="D16" s="44"/>
    </row>
    <row r="17" spans="1:10" s="49" customFormat="1" ht="15">
      <c r="B17" s="44" t="s">
        <v>47</v>
      </c>
      <c r="C17" s="44"/>
      <c r="D17" s="44"/>
      <c r="E17" s="54"/>
      <c r="F17" s="48" t="s">
        <v>42</v>
      </c>
    </row>
    <row r="18" spans="1:10" s="49" customFormat="1" ht="14.25">
      <c r="B18" s="44" t="s">
        <v>48</v>
      </c>
      <c r="C18" s="44"/>
      <c r="D18" s="44"/>
    </row>
    <row r="19" spans="1:10" s="49" customFormat="1" ht="14.25">
      <c r="B19" s="44"/>
      <c r="C19" s="44"/>
      <c r="D19" s="44" t="s">
        <v>49</v>
      </c>
    </row>
    <row r="20" spans="1:10" s="49" customFormat="1" ht="14.25">
      <c r="B20" s="44"/>
      <c r="C20" s="44"/>
      <c r="D20" s="44" t="s">
        <v>20</v>
      </c>
    </row>
    <row r="21" spans="1:10" ht="15.75" customHeight="1">
      <c r="A21" s="9"/>
      <c r="B21" s="9"/>
      <c r="C21" s="9"/>
      <c r="D21" s="9"/>
      <c r="E21" s="9"/>
      <c r="F21" s="9"/>
      <c r="G21" s="9"/>
      <c r="H21" s="9"/>
      <c r="I21" s="9"/>
    </row>
    <row r="22" spans="1:10" ht="38.25">
      <c r="A22" s="14" t="s">
        <v>21</v>
      </c>
      <c r="B22" s="14" t="s">
        <v>50</v>
      </c>
      <c r="C22" s="14" t="s">
        <v>51</v>
      </c>
      <c r="D22" s="14" t="s">
        <v>25</v>
      </c>
      <c r="E22" s="14" t="s">
        <v>52</v>
      </c>
      <c r="F22" s="14" t="s">
        <v>53</v>
      </c>
      <c r="G22" s="14" t="s">
        <v>54</v>
      </c>
      <c r="H22" s="14" t="s">
        <v>55</v>
      </c>
      <c r="I22" s="14" t="s">
        <v>30</v>
      </c>
      <c r="J22" s="14" t="s">
        <v>31</v>
      </c>
    </row>
    <row r="23" spans="1:10">
      <c r="A23" s="10"/>
      <c r="B23" s="10"/>
      <c r="C23" s="10"/>
      <c r="D23" s="10"/>
      <c r="E23" s="10"/>
      <c r="F23" s="10"/>
      <c r="G23" s="10"/>
      <c r="H23" s="10"/>
      <c r="I23" s="10"/>
      <c r="J23" s="10"/>
    </row>
    <row r="24" spans="1:10">
      <c r="A24" s="11"/>
      <c r="B24" s="11"/>
      <c r="C24" s="11"/>
      <c r="D24" s="11"/>
      <c r="E24" s="11"/>
      <c r="F24" s="11"/>
      <c r="G24" s="11"/>
      <c r="H24" s="10"/>
      <c r="I24" s="11"/>
      <c r="J24" s="11"/>
    </row>
    <row r="25" spans="1:10">
      <c r="A25" s="11"/>
      <c r="B25" s="11"/>
      <c r="C25" s="11"/>
      <c r="D25" s="11"/>
      <c r="E25" s="11"/>
      <c r="F25" s="11"/>
      <c r="G25" s="11"/>
      <c r="H25" s="10"/>
      <c r="I25" s="11"/>
      <c r="J25" s="11"/>
    </row>
    <row r="26" spans="1:10">
      <c r="A26" s="11"/>
      <c r="B26" s="11"/>
      <c r="C26" s="11"/>
      <c r="D26" s="11"/>
      <c r="E26" s="11"/>
      <c r="F26" s="11"/>
      <c r="G26" s="11"/>
      <c r="H26" s="10"/>
      <c r="I26" s="11"/>
      <c r="J26" s="11"/>
    </row>
    <row r="27" spans="1:10">
      <c r="A27" s="11"/>
      <c r="B27" s="11"/>
      <c r="C27" s="11"/>
      <c r="D27" s="11"/>
      <c r="E27" s="11"/>
      <c r="F27" s="11"/>
      <c r="G27" s="11"/>
      <c r="H27" s="10"/>
      <c r="I27" s="11"/>
      <c r="J27" s="11"/>
    </row>
    <row r="28" spans="1:10">
      <c r="A28" s="12"/>
      <c r="B28" s="12"/>
      <c r="C28" s="12"/>
      <c r="D28" s="12"/>
      <c r="E28" s="12"/>
      <c r="F28" s="12"/>
      <c r="G28" s="12"/>
      <c r="H28" s="10"/>
      <c r="I28" s="12"/>
      <c r="J28" s="12"/>
    </row>
    <row r="30" spans="1:10">
      <c r="A30" s="46" t="s">
        <v>56</v>
      </c>
      <c r="B30" s="46"/>
      <c r="C30" s="46"/>
    </row>
    <row r="31" spans="1:10">
      <c r="A31" s="44"/>
      <c r="B31" s="53"/>
      <c r="C31" s="53"/>
    </row>
  </sheetData>
  <conditionalFormatting sqref="F23:F30">
    <cfRule type="expression" dxfId="19" priority="4">
      <formula>IF(OR(F23="Significant",F23="Material"), TRUE, FALSE)</formula>
    </cfRule>
  </conditionalFormatting>
  <dataValidations count="1">
    <dataValidation type="list" allowBlank="1" showInputMessage="1" showErrorMessage="1" sqref="I23:I28" xr:uid="{00000000-0002-0000-0300-000000000000}">
      <formula1>"Material Weakness finding, Significant Deficiency finding, Management Letter, Exit Item, Verbal Comment"</formula1>
    </dataValidation>
  </dataValidations>
  <hyperlinks>
    <hyperlink ref="H10" r:id="rId1" xr:uid="{00000000-0004-0000-0300-000000000000}"/>
    <hyperlink ref="F17" location="'FS Flowchart'!A1" display="FS Flowchart" xr:uid="{00000000-0004-0000-0300-000001000000}"/>
    <hyperlink ref="E8" location="'FS Flowchart'!A1" display="FS Flowchart" xr:uid="{00000000-0004-0000-0300-000002000000}"/>
  </hyperlinks>
  <pageMargins left="0.25" right="0.25" top="0.75" bottom="0.75" header="0.3" footer="0.3"/>
  <pageSetup paperSize="5" scale="78" fitToHeight="10" orientation="landscape"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300-000001000000}">
          <x14:formula1>
            <xm:f>Menus!$A$17:$A$19</xm:f>
          </x14:formula1>
          <xm:sqref>F23:F28</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6"/>
    <pageSetUpPr fitToPage="1"/>
  </sheetPr>
  <dimension ref="A1:G11"/>
  <sheetViews>
    <sheetView showGridLines="0" view="pageBreakPreview" zoomScaleNormal="80" zoomScaleSheetLayoutView="100" workbookViewId="0">
      <selection activeCell="AL36" sqref="AL36"/>
    </sheetView>
  </sheetViews>
  <sheetFormatPr defaultColWidth="16.7109375" defaultRowHeight="80.099999999999994" customHeight="1"/>
  <cols>
    <col min="1" max="1" width="16.7109375" style="16" customWidth="1"/>
    <col min="2" max="6" width="16.7109375" style="16"/>
    <col min="7" max="7" width="12.5703125" style="16" customWidth="1"/>
    <col min="8" max="16384" width="16.7109375" style="16"/>
  </cols>
  <sheetData>
    <row r="1" spans="1:7" ht="58.5" customHeight="1">
      <c r="A1" s="17"/>
      <c r="B1" s="18"/>
      <c r="C1" s="18"/>
      <c r="D1" s="18"/>
      <c r="E1" s="18"/>
      <c r="F1" s="18"/>
      <c r="G1" s="19"/>
    </row>
    <row r="2" spans="1:7" ht="79.5" customHeight="1">
      <c r="A2" s="20"/>
      <c r="G2" s="21"/>
    </row>
    <row r="3" spans="1:7" ht="80.099999999999994" customHeight="1">
      <c r="A3" s="20"/>
      <c r="B3" s="22"/>
      <c r="E3" s="23"/>
      <c r="G3" s="21"/>
    </row>
    <row r="4" spans="1:7" ht="80.099999999999994" customHeight="1">
      <c r="A4" s="24"/>
      <c r="B4" s="22"/>
      <c r="C4" s="30"/>
      <c r="D4" s="30"/>
      <c r="E4" s="30"/>
      <c r="F4" s="30"/>
      <c r="G4" s="31"/>
    </row>
    <row r="5" spans="1:7" ht="80.099999999999994" customHeight="1">
      <c r="A5" s="25"/>
      <c r="B5" s="22"/>
      <c r="C5" s="22"/>
      <c r="G5" s="21"/>
    </row>
    <row r="6" spans="1:7" ht="80.099999999999994" customHeight="1">
      <c r="A6" s="26"/>
      <c r="G6" s="21"/>
    </row>
    <row r="7" spans="1:7" ht="80.099999999999994" customHeight="1">
      <c r="A7" s="25"/>
      <c r="B7" s="22"/>
      <c r="C7" s="22"/>
      <c r="G7" s="21"/>
    </row>
    <row r="8" spans="1:7" ht="80.099999999999994" customHeight="1">
      <c r="A8" s="20"/>
      <c r="B8" s="22"/>
      <c r="D8" s="22"/>
      <c r="G8" s="21"/>
    </row>
    <row r="9" spans="1:7" ht="80.099999999999994" customHeight="1">
      <c r="A9" s="25"/>
      <c r="B9" s="22"/>
      <c r="C9" s="22"/>
      <c r="D9" s="22"/>
      <c r="E9" s="22"/>
      <c r="G9" s="21"/>
    </row>
    <row r="10" spans="1:7" ht="80.099999999999994" customHeight="1">
      <c r="A10" s="25"/>
      <c r="B10" s="22"/>
      <c r="C10" s="22"/>
      <c r="D10" s="22"/>
      <c r="E10" s="22"/>
      <c r="F10" s="22"/>
      <c r="G10" s="21"/>
    </row>
    <row r="11" spans="1:7" ht="58.5" customHeight="1">
      <c r="A11" s="27"/>
      <c r="B11" s="28"/>
      <c r="C11" s="28"/>
      <c r="D11" s="28"/>
      <c r="E11" s="28"/>
      <c r="F11" s="28"/>
      <c r="G11" s="29"/>
    </row>
  </sheetData>
  <printOptions horizontalCentered="1" verticalCentered="1"/>
  <pageMargins left="0.7" right="0.7" top="0.75" bottom="0.75" header="0.3" footer="0.3"/>
  <pageSetup scale="80" orientation="portrait" r:id="rId1"/>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7"/>
    <pageSetUpPr fitToPage="1"/>
  </sheetPr>
  <dimension ref="A1:V32"/>
  <sheetViews>
    <sheetView showGridLines="0" zoomScale="90" zoomScaleNormal="90" workbookViewId="0">
      <selection activeCell="AL36" sqref="AL36"/>
    </sheetView>
  </sheetViews>
  <sheetFormatPr defaultColWidth="9.140625" defaultRowHeight="14.25"/>
  <cols>
    <col min="1" max="1" width="11.85546875" style="49" customWidth="1"/>
    <col min="2" max="2" width="35.42578125" style="49" customWidth="1"/>
    <col min="3" max="3" width="13.140625" style="49" customWidth="1"/>
    <col min="4" max="4" width="16.5703125" style="49" customWidth="1"/>
    <col min="5" max="5" width="18.28515625" style="49" customWidth="1"/>
    <col min="6" max="6" width="15.85546875" style="49" customWidth="1"/>
    <col min="7" max="7" width="28" style="49" customWidth="1"/>
    <col min="8" max="8" width="57.42578125" style="49" customWidth="1"/>
    <col min="9" max="9" width="37.5703125" style="49" customWidth="1"/>
    <col min="10" max="10" width="45.5703125" style="49" customWidth="1"/>
    <col min="11" max="11" width="29.42578125" style="49" customWidth="1"/>
    <col min="12" max="12" width="22.42578125" style="49" customWidth="1"/>
    <col min="13" max="13" width="21.42578125" style="49" customWidth="1"/>
    <col min="14" max="14" width="23.42578125" style="49" customWidth="1"/>
    <col min="15" max="15" width="18.5703125" style="49" customWidth="1"/>
    <col min="16" max="16" width="18.85546875" style="49" customWidth="1"/>
    <col min="17" max="17" width="23.5703125" style="49" customWidth="1"/>
    <col min="18" max="18" width="21" style="49" customWidth="1"/>
    <col min="19" max="19" width="25.85546875" style="49" customWidth="1"/>
    <col min="20" max="20" width="30.42578125" style="49" customWidth="1"/>
    <col min="21" max="21" width="18.5703125" style="49" customWidth="1"/>
    <col min="22" max="22" width="16.5703125" style="49" customWidth="1"/>
    <col min="23" max="16384" width="9.140625" style="49"/>
  </cols>
  <sheetData>
    <row r="1" spans="1:21" s="44" customFormat="1" ht="20.25">
      <c r="A1" s="15" t="s">
        <v>57</v>
      </c>
      <c r="B1" s="15"/>
      <c r="C1" s="15"/>
      <c r="D1" s="15"/>
      <c r="E1" s="15"/>
    </row>
    <row r="2" spans="1:21" ht="15">
      <c r="A2" s="46" t="s">
        <v>58</v>
      </c>
      <c r="B2" s="46"/>
      <c r="C2" s="46"/>
      <c r="D2" s="46"/>
      <c r="E2" s="46"/>
      <c r="F2" s="46"/>
      <c r="G2" s="46"/>
      <c r="H2" s="46"/>
      <c r="I2" s="76" t="s">
        <v>173</v>
      </c>
      <c r="J2" s="46"/>
      <c r="K2" s="46"/>
      <c r="L2" s="46"/>
      <c r="M2" s="46"/>
      <c r="N2" s="46"/>
      <c r="O2" s="46"/>
      <c r="P2" s="46"/>
      <c r="Q2" s="46"/>
      <c r="R2" s="46"/>
      <c r="S2" s="46"/>
      <c r="T2" s="46"/>
      <c r="U2" s="46"/>
    </row>
    <row r="3" spans="1:21" ht="15">
      <c r="A3" s="44"/>
      <c r="B3" s="44"/>
      <c r="C3" s="44"/>
      <c r="D3" s="44"/>
      <c r="E3" s="44"/>
      <c r="F3" s="44"/>
      <c r="G3" s="44"/>
      <c r="H3" s="44"/>
      <c r="I3" s="48" t="s">
        <v>59</v>
      </c>
      <c r="J3" s="44"/>
      <c r="K3" s="44"/>
      <c r="L3" s="44"/>
      <c r="M3" s="44"/>
      <c r="N3" s="44"/>
      <c r="O3" s="44"/>
      <c r="Q3" s="44"/>
      <c r="R3" s="44"/>
      <c r="S3" s="44"/>
      <c r="T3" s="44"/>
      <c r="U3" s="44"/>
    </row>
    <row r="4" spans="1:21" ht="15">
      <c r="A4" s="45" t="s">
        <v>3</v>
      </c>
      <c r="B4" s="46" t="s">
        <v>174</v>
      </c>
      <c r="C4" s="46"/>
      <c r="D4" s="46"/>
      <c r="E4" s="46"/>
      <c r="F4" s="46"/>
      <c r="G4" s="46"/>
      <c r="H4" s="46"/>
      <c r="I4" s="48" t="s">
        <v>5</v>
      </c>
      <c r="K4" s="46"/>
      <c r="L4" s="46"/>
      <c r="M4" s="46"/>
      <c r="N4" s="46"/>
      <c r="O4" s="46"/>
      <c r="R4" s="47"/>
      <c r="S4" s="47"/>
      <c r="T4" s="47"/>
      <c r="U4" s="47"/>
    </row>
    <row r="5" spans="1:21" ht="14.25" customHeight="1">
      <c r="B5" s="46" t="s">
        <v>60</v>
      </c>
      <c r="C5" s="46"/>
      <c r="D5" s="46"/>
      <c r="E5" s="46"/>
      <c r="F5" s="46"/>
      <c r="G5" s="46"/>
      <c r="H5" s="46"/>
      <c r="I5" s="46"/>
      <c r="J5" s="46"/>
      <c r="K5" s="46"/>
      <c r="L5" s="46"/>
      <c r="M5" s="46"/>
      <c r="N5" s="46"/>
      <c r="O5" s="46"/>
      <c r="P5" s="47"/>
      <c r="Q5" s="47"/>
      <c r="R5" s="46"/>
      <c r="S5" s="46"/>
      <c r="T5" s="46"/>
      <c r="U5" s="46"/>
    </row>
    <row r="6" spans="1:21" ht="15">
      <c r="B6" s="7" t="s">
        <v>7</v>
      </c>
      <c r="C6" s="7"/>
      <c r="D6" s="7"/>
      <c r="E6" s="7"/>
      <c r="F6" s="44"/>
      <c r="I6" s="48" t="s">
        <v>8</v>
      </c>
      <c r="Q6" s="46"/>
      <c r="R6" s="55"/>
      <c r="S6" s="46"/>
      <c r="T6" s="46"/>
      <c r="U6" s="46"/>
    </row>
    <row r="7" spans="1:21" ht="15">
      <c r="B7" s="7"/>
      <c r="C7" s="7"/>
      <c r="D7" s="7"/>
      <c r="E7" s="7"/>
      <c r="F7" s="44"/>
      <c r="I7" s="48"/>
      <c r="Q7" s="46"/>
      <c r="R7" s="55"/>
      <c r="S7" s="46"/>
      <c r="T7" s="46"/>
      <c r="U7" s="46"/>
    </row>
    <row r="8" spans="1:21">
      <c r="A8" s="46"/>
      <c r="B8" s="46" t="s">
        <v>9</v>
      </c>
      <c r="C8" s="46"/>
      <c r="D8" s="46"/>
      <c r="E8" s="46"/>
      <c r="F8" s="46"/>
      <c r="G8" s="46"/>
      <c r="H8" s="46"/>
      <c r="I8" s="46"/>
      <c r="J8" s="46"/>
      <c r="K8" s="46"/>
      <c r="L8" s="46"/>
      <c r="M8" s="46"/>
      <c r="N8" s="46"/>
      <c r="O8" s="46"/>
      <c r="P8" s="46"/>
      <c r="Q8" s="46"/>
      <c r="R8" s="46"/>
      <c r="S8" s="46"/>
      <c r="T8" s="46"/>
      <c r="U8" s="46"/>
    </row>
    <row r="9" spans="1:21">
      <c r="A9" s="46"/>
      <c r="B9" s="46"/>
      <c r="C9" s="46"/>
      <c r="D9" s="46"/>
      <c r="E9" s="46"/>
      <c r="F9" s="46"/>
      <c r="G9" s="46"/>
      <c r="H9" s="46"/>
      <c r="I9" s="46"/>
      <c r="J9" s="46"/>
      <c r="K9" s="46"/>
      <c r="L9" s="46"/>
      <c r="M9" s="46"/>
      <c r="N9" s="46"/>
      <c r="O9" s="46"/>
      <c r="P9" s="46"/>
      <c r="Q9" s="46"/>
      <c r="R9" s="46"/>
      <c r="S9" s="46"/>
      <c r="T9" s="46"/>
      <c r="U9" s="46"/>
    </row>
    <row r="10" spans="1:21">
      <c r="A10" s="46"/>
      <c r="B10" s="46"/>
      <c r="C10" s="46"/>
      <c r="D10" s="46"/>
      <c r="E10" s="46"/>
      <c r="F10" s="46"/>
      <c r="G10" s="46"/>
      <c r="H10" s="46"/>
      <c r="I10" s="46"/>
      <c r="J10" s="46"/>
      <c r="K10" s="46"/>
      <c r="L10" s="46"/>
      <c r="M10" s="46"/>
      <c r="N10" s="46"/>
      <c r="O10" s="46"/>
      <c r="P10" s="46"/>
      <c r="Q10" s="46"/>
      <c r="R10" s="46"/>
      <c r="S10" s="46"/>
      <c r="T10" s="46"/>
      <c r="U10" s="46"/>
    </row>
    <row r="11" spans="1:21">
      <c r="A11" s="45" t="s">
        <v>14</v>
      </c>
      <c r="B11" s="44" t="s">
        <v>15</v>
      </c>
      <c r="C11" s="44"/>
      <c r="D11" s="44"/>
      <c r="E11" s="44"/>
      <c r="F11" s="44"/>
    </row>
    <row r="12" spans="1:21">
      <c r="B12" s="44" t="s">
        <v>16</v>
      </c>
      <c r="C12" s="44"/>
      <c r="D12" s="44"/>
      <c r="E12" s="44"/>
      <c r="F12" s="44"/>
    </row>
    <row r="13" spans="1:21" ht="15">
      <c r="B13" s="44" t="s">
        <v>17</v>
      </c>
      <c r="C13" s="44"/>
      <c r="D13" s="44"/>
      <c r="E13" s="44"/>
      <c r="F13" s="44"/>
      <c r="H13" s="48" t="s">
        <v>5</v>
      </c>
    </row>
    <row r="14" spans="1:21">
      <c r="B14" s="44" t="s">
        <v>18</v>
      </c>
      <c r="C14" s="44"/>
      <c r="D14" s="44"/>
      <c r="E14" s="44"/>
      <c r="F14" s="44"/>
    </row>
    <row r="15" spans="1:21">
      <c r="B15" s="44"/>
      <c r="C15" s="44"/>
      <c r="D15" s="44"/>
      <c r="E15" s="44"/>
      <c r="F15" s="44" t="s">
        <v>49</v>
      </c>
    </row>
    <row r="16" spans="1:21">
      <c r="B16" s="44"/>
      <c r="C16" s="44"/>
      <c r="D16" s="44"/>
      <c r="E16" s="44"/>
      <c r="F16" s="44" t="s">
        <v>20</v>
      </c>
    </row>
    <row r="17" spans="1:22">
      <c r="C17" s="68"/>
      <c r="D17" s="68"/>
      <c r="E17" s="68"/>
      <c r="F17" s="68"/>
      <c r="G17" s="68"/>
      <c r="H17" s="68"/>
      <c r="I17" s="68"/>
      <c r="J17" s="68"/>
    </row>
    <row r="18" spans="1:22">
      <c r="A18" s="56"/>
      <c r="B18" s="55"/>
      <c r="C18" s="9"/>
      <c r="D18" s="9"/>
      <c r="E18" s="9"/>
      <c r="F18" s="9"/>
      <c r="G18" s="9"/>
      <c r="H18" s="9"/>
      <c r="I18" s="9"/>
      <c r="J18" s="9"/>
      <c r="K18" s="55"/>
      <c r="L18" s="55"/>
      <c r="M18" s="55"/>
      <c r="N18" s="55"/>
      <c r="O18" s="55"/>
      <c r="P18" s="55"/>
      <c r="Q18" s="46"/>
      <c r="R18" s="55"/>
      <c r="S18" s="46"/>
      <c r="T18" s="46"/>
      <c r="U18" s="46"/>
    </row>
    <row r="19" spans="1:22" ht="94.5">
      <c r="A19" s="58" t="s">
        <v>21</v>
      </c>
      <c r="B19" s="58" t="s">
        <v>171</v>
      </c>
      <c r="C19" s="58" t="s">
        <v>61</v>
      </c>
      <c r="D19" s="58" t="s">
        <v>187</v>
      </c>
      <c r="E19" s="58" t="s">
        <v>62</v>
      </c>
      <c r="F19" s="58" t="s">
        <v>63</v>
      </c>
      <c r="G19" s="58" t="s">
        <v>208</v>
      </c>
      <c r="H19" s="58" t="s">
        <v>64</v>
      </c>
      <c r="I19" s="58" t="s">
        <v>65</v>
      </c>
      <c r="J19" s="58" t="s">
        <v>66</v>
      </c>
      <c r="K19" s="58" t="s">
        <v>67</v>
      </c>
      <c r="L19" s="58" t="s">
        <v>68</v>
      </c>
      <c r="M19" s="58" t="s">
        <v>69</v>
      </c>
      <c r="N19" s="58" t="s">
        <v>70</v>
      </c>
      <c r="O19" s="58" t="s">
        <v>71</v>
      </c>
      <c r="P19" s="58" t="s">
        <v>72</v>
      </c>
      <c r="Q19" s="58" t="s">
        <v>73</v>
      </c>
      <c r="R19" s="58" t="s">
        <v>74</v>
      </c>
      <c r="S19" s="58" t="s">
        <v>75</v>
      </c>
      <c r="T19" s="58" t="s">
        <v>172</v>
      </c>
      <c r="U19" s="58" t="s">
        <v>30</v>
      </c>
      <c r="V19" s="58" t="s">
        <v>31</v>
      </c>
    </row>
    <row r="20" spans="1:22" s="92" customFormat="1" ht="15">
      <c r="A20" s="70"/>
      <c r="B20" s="71"/>
      <c r="C20" s="87"/>
      <c r="D20" s="87"/>
      <c r="E20" s="87"/>
      <c r="F20" s="90"/>
      <c r="G20" s="91"/>
      <c r="H20" s="88"/>
      <c r="I20" s="87"/>
      <c r="J20" s="87"/>
      <c r="K20" s="87"/>
      <c r="L20" s="87"/>
      <c r="M20" s="87"/>
      <c r="N20" s="89"/>
      <c r="O20" s="89"/>
      <c r="P20" s="88"/>
      <c r="Q20" s="89"/>
      <c r="R20" s="88"/>
      <c r="S20" s="88"/>
      <c r="T20" s="88"/>
      <c r="U20" s="89"/>
      <c r="V20" s="50"/>
    </row>
    <row r="21" spans="1:22" s="92" customFormat="1" ht="15">
      <c r="A21" s="70"/>
      <c r="B21" s="71"/>
      <c r="C21" s="87"/>
      <c r="D21" s="87"/>
      <c r="E21" s="87"/>
      <c r="F21" s="90"/>
      <c r="G21" s="91"/>
      <c r="H21" s="88"/>
      <c r="I21" s="87"/>
      <c r="J21" s="87"/>
      <c r="K21" s="87"/>
      <c r="L21" s="87"/>
      <c r="M21" s="87"/>
      <c r="N21" s="89"/>
      <c r="O21" s="89"/>
      <c r="P21" s="88"/>
      <c r="Q21" s="89"/>
      <c r="R21" s="88"/>
      <c r="S21" s="88"/>
      <c r="T21" s="88"/>
      <c r="U21" s="89"/>
      <c r="V21" s="50"/>
    </row>
    <row r="22" spans="1:22" s="92" customFormat="1" ht="15">
      <c r="A22" s="70"/>
      <c r="B22" s="71"/>
      <c r="C22" s="87"/>
      <c r="D22" s="87"/>
      <c r="E22" s="87"/>
      <c r="F22" s="90"/>
      <c r="G22" s="91"/>
      <c r="H22" s="88"/>
      <c r="I22" s="87"/>
      <c r="J22" s="87"/>
      <c r="K22" s="87"/>
      <c r="L22" s="87"/>
      <c r="M22" s="87"/>
      <c r="N22" s="89"/>
      <c r="O22" s="89"/>
      <c r="P22" s="88"/>
      <c r="Q22" s="89"/>
      <c r="R22" s="88"/>
      <c r="S22" s="88"/>
      <c r="T22" s="88"/>
      <c r="U22" s="89"/>
      <c r="V22" s="50"/>
    </row>
    <row r="23" spans="1:22" s="92" customFormat="1" ht="15">
      <c r="A23" s="70"/>
      <c r="B23" s="71"/>
      <c r="C23" s="87"/>
      <c r="D23" s="87"/>
      <c r="E23" s="87"/>
      <c r="F23" s="90"/>
      <c r="G23" s="91"/>
      <c r="H23" s="88"/>
      <c r="I23" s="87"/>
      <c r="J23" s="87"/>
      <c r="K23" s="87"/>
      <c r="L23" s="87"/>
      <c r="M23" s="87"/>
      <c r="N23" s="89"/>
      <c r="O23" s="89"/>
      <c r="P23" s="88"/>
      <c r="Q23" s="89"/>
      <c r="R23" s="88"/>
      <c r="S23" s="88"/>
      <c r="T23" s="88"/>
      <c r="U23" s="89"/>
      <c r="V23" s="50"/>
    </row>
    <row r="24" spans="1:22" s="92" customFormat="1" ht="15">
      <c r="A24" s="93"/>
      <c r="B24" s="94"/>
      <c r="C24" s="95"/>
      <c r="D24" s="95"/>
      <c r="E24" s="95"/>
      <c r="F24" s="90"/>
      <c r="G24" s="91"/>
      <c r="H24" s="96"/>
      <c r="I24" s="95"/>
      <c r="J24" s="95"/>
      <c r="K24" s="95"/>
      <c r="L24" s="95"/>
      <c r="M24" s="95"/>
      <c r="N24" s="89"/>
      <c r="O24" s="89"/>
      <c r="P24" s="96"/>
      <c r="Q24" s="89"/>
      <c r="R24" s="96"/>
      <c r="S24" s="96"/>
      <c r="T24" s="96"/>
      <c r="U24" s="89"/>
      <c r="V24" s="50"/>
    </row>
    <row r="25" spans="1:22" ht="15">
      <c r="A25" s="86" t="s">
        <v>209</v>
      </c>
      <c r="B25" s="77"/>
      <c r="C25" s="77"/>
      <c r="D25" s="77"/>
      <c r="E25" s="77"/>
      <c r="F25" s="78"/>
      <c r="G25" s="78"/>
      <c r="H25" s="77"/>
      <c r="I25" s="77"/>
      <c r="J25" s="77"/>
      <c r="K25" s="77"/>
      <c r="L25" s="77"/>
      <c r="M25" s="77"/>
      <c r="N25" s="77"/>
      <c r="O25" s="77"/>
      <c r="P25" s="77"/>
      <c r="Q25" s="77"/>
      <c r="R25" s="77"/>
      <c r="S25" s="77"/>
      <c r="T25" s="77"/>
      <c r="U25" s="79"/>
      <c r="V25" s="79"/>
    </row>
    <row r="26" spans="1:22" s="51" customFormat="1" ht="195" customHeight="1">
      <c r="A26" s="62" t="s">
        <v>204</v>
      </c>
      <c r="B26" s="62">
        <v>20.204999999999998</v>
      </c>
      <c r="C26" s="62" t="s">
        <v>176</v>
      </c>
      <c r="D26" s="62" t="s">
        <v>176</v>
      </c>
      <c r="E26" s="63">
        <v>423598</v>
      </c>
      <c r="F26" s="64" t="s">
        <v>177</v>
      </c>
      <c r="G26" s="64" t="s">
        <v>210</v>
      </c>
      <c r="H26" s="62" t="s">
        <v>211</v>
      </c>
      <c r="I26" s="62" t="s">
        <v>212</v>
      </c>
      <c r="J26" s="62" t="s">
        <v>213</v>
      </c>
      <c r="K26" s="65">
        <v>54321</v>
      </c>
      <c r="L26" s="65">
        <v>54321</v>
      </c>
      <c r="M26" s="65">
        <v>0</v>
      </c>
      <c r="N26" s="62" t="s">
        <v>215</v>
      </c>
      <c r="O26" s="62" t="s">
        <v>76</v>
      </c>
      <c r="P26" s="66">
        <v>42360</v>
      </c>
      <c r="Q26" s="62" t="s">
        <v>181</v>
      </c>
      <c r="R26" s="62" t="s">
        <v>176</v>
      </c>
      <c r="S26" s="62" t="s">
        <v>182</v>
      </c>
      <c r="T26" s="62" t="s">
        <v>214</v>
      </c>
      <c r="U26" s="62" t="s">
        <v>186</v>
      </c>
      <c r="V26" s="62"/>
    </row>
    <row r="27" spans="1:22" s="51" customFormat="1" ht="161.25" customHeight="1">
      <c r="A27" s="62" t="s">
        <v>205</v>
      </c>
      <c r="B27" s="69" t="s">
        <v>175</v>
      </c>
      <c r="C27" s="62" t="s">
        <v>176</v>
      </c>
      <c r="D27" s="62" t="s">
        <v>176</v>
      </c>
      <c r="E27" s="63">
        <v>10479825</v>
      </c>
      <c r="F27" s="64" t="s">
        <v>178</v>
      </c>
      <c r="G27" s="64" t="s">
        <v>210</v>
      </c>
      <c r="H27" s="62" t="s">
        <v>199</v>
      </c>
      <c r="I27" s="62" t="s">
        <v>179</v>
      </c>
      <c r="J27" s="62" t="s">
        <v>200</v>
      </c>
      <c r="K27" s="65" t="s">
        <v>180</v>
      </c>
      <c r="L27" s="65">
        <v>0</v>
      </c>
      <c r="M27" s="65">
        <v>0</v>
      </c>
      <c r="N27" s="62" t="s">
        <v>215</v>
      </c>
      <c r="O27" s="62" t="s">
        <v>76</v>
      </c>
      <c r="P27" s="66" t="s">
        <v>183</v>
      </c>
      <c r="Q27" s="62" t="s">
        <v>181</v>
      </c>
      <c r="R27" s="62" t="s">
        <v>176</v>
      </c>
      <c r="S27" s="62" t="s">
        <v>184</v>
      </c>
      <c r="T27" s="62" t="s">
        <v>185</v>
      </c>
      <c r="U27" s="62" t="s">
        <v>186</v>
      </c>
      <c r="V27" s="62"/>
    </row>
    <row r="28" spans="1:22" s="97" customFormat="1" ht="280.5">
      <c r="A28" s="83" t="s">
        <v>206</v>
      </c>
      <c r="B28" s="83">
        <v>21.023</v>
      </c>
      <c r="C28" s="62" t="s">
        <v>176</v>
      </c>
      <c r="D28" s="62" t="s">
        <v>176</v>
      </c>
      <c r="E28" s="84">
        <v>2141308</v>
      </c>
      <c r="F28" s="83" t="s">
        <v>188</v>
      </c>
      <c r="G28" s="64" t="s">
        <v>210</v>
      </c>
      <c r="H28" s="62" t="s">
        <v>190</v>
      </c>
      <c r="I28" s="62" t="s">
        <v>189</v>
      </c>
      <c r="J28" s="62" t="s">
        <v>191</v>
      </c>
      <c r="K28" s="62" t="s">
        <v>192</v>
      </c>
      <c r="L28" s="62" t="s">
        <v>193</v>
      </c>
      <c r="M28" s="62" t="s">
        <v>193</v>
      </c>
      <c r="N28" s="62" t="s">
        <v>215</v>
      </c>
      <c r="O28" s="62" t="s">
        <v>76</v>
      </c>
      <c r="P28" s="85">
        <f>0.1*E28</f>
        <v>214130.80000000002</v>
      </c>
      <c r="Q28" s="62" t="s">
        <v>181</v>
      </c>
      <c r="R28" s="62" t="s">
        <v>176</v>
      </c>
      <c r="S28" s="62" t="s">
        <v>194</v>
      </c>
      <c r="T28" s="62" t="s">
        <v>195</v>
      </c>
      <c r="U28" s="62" t="s">
        <v>186</v>
      </c>
      <c r="V28" s="62"/>
    </row>
    <row r="29" spans="1:22" s="97" customFormat="1" ht="191.25">
      <c r="A29" s="80" t="s">
        <v>207</v>
      </c>
      <c r="B29" s="62">
        <v>66.468000000000004</v>
      </c>
      <c r="C29" s="62" t="s">
        <v>176</v>
      </c>
      <c r="D29" s="62" t="s">
        <v>176</v>
      </c>
      <c r="E29" s="81">
        <v>1068499</v>
      </c>
      <c r="F29" s="82" t="s">
        <v>196</v>
      </c>
      <c r="G29" s="64" t="s">
        <v>210</v>
      </c>
      <c r="H29" s="80" t="s">
        <v>198</v>
      </c>
      <c r="I29" s="62" t="s">
        <v>197</v>
      </c>
      <c r="J29" s="62" t="s">
        <v>201</v>
      </c>
      <c r="K29" s="62" t="s">
        <v>202</v>
      </c>
      <c r="L29" s="62" t="s">
        <v>193</v>
      </c>
      <c r="M29" s="62" t="s">
        <v>193</v>
      </c>
      <c r="N29" s="62" t="s">
        <v>215</v>
      </c>
      <c r="O29" s="62" t="s">
        <v>76</v>
      </c>
      <c r="P29" s="80" t="s">
        <v>183</v>
      </c>
      <c r="Q29" s="62" t="s">
        <v>181</v>
      </c>
      <c r="R29" s="62" t="s">
        <v>176</v>
      </c>
      <c r="S29" s="80" t="s">
        <v>203</v>
      </c>
      <c r="T29" s="80"/>
      <c r="U29" s="62" t="s">
        <v>186</v>
      </c>
      <c r="V29" s="62"/>
    </row>
    <row r="31" spans="1:22" ht="15">
      <c r="A31" s="46" t="s">
        <v>77</v>
      </c>
      <c r="B31" s="46"/>
      <c r="C31" s="46"/>
      <c r="D31" s="46"/>
      <c r="E31" s="46"/>
      <c r="F31" s="72"/>
      <c r="G31" s="72"/>
      <c r="H31" s="72"/>
      <c r="I31" s="72"/>
      <c r="J31" s="72"/>
      <c r="K31" s="72"/>
      <c r="L31" s="72"/>
      <c r="M31" s="72"/>
      <c r="N31" s="72"/>
      <c r="O31" s="72"/>
      <c r="P31" s="72"/>
      <c r="Q31" s="72"/>
      <c r="R31" s="72"/>
      <c r="S31" s="72"/>
      <c r="T31" s="72"/>
      <c r="U31" s="72"/>
    </row>
    <row r="32" spans="1:22" ht="15">
      <c r="F32" s="57"/>
      <c r="G32" s="57"/>
      <c r="H32" s="57"/>
      <c r="I32" s="57"/>
      <c r="J32" s="57"/>
      <c r="K32" s="57"/>
      <c r="L32" s="57"/>
    </row>
  </sheetData>
  <conditionalFormatting sqref="U20:U29 G20:G29">
    <cfRule type="expression" dxfId="18" priority="15">
      <formula>AND($G20="High",OR($U20="Internal Control Finding",$U20="Internal Control and Compliance Finding"))</formula>
    </cfRule>
    <cfRule type="expression" dxfId="17" priority="16">
      <formula>AND($G20="Low",OR($U20="Internal Control Finding",$U20="Internal Control and Compliance Finding"))</formula>
    </cfRule>
    <cfRule type="expression" dxfId="16" priority="17">
      <formula>AND($G20="High",OR($U20="Verbal",$U20="Exit Item",$U20="Management Letter",$U20="Compliance Finding"))</formula>
    </cfRule>
  </conditionalFormatting>
  <conditionalFormatting sqref="U20:U29 G20:G29">
    <cfRule type="expression" dxfId="15" priority="14">
      <formula>AND($G20="Low",OR($U20="Verbal",$U20="Exit Item",$U20="Management Letter",$U20="Compliance Finding"))</formula>
    </cfRule>
  </conditionalFormatting>
  <conditionalFormatting sqref="Q20:Q24">
    <cfRule type="expression" dxfId="14" priority="9">
      <formula>AND($G20="Low",$Q20="Control Deficiency")</formula>
    </cfRule>
    <cfRule type="expression" dxfId="13" priority="10">
      <formula>AND($G20="High",OR($Q20="Significant Deficiency",$Q20="Material Weakness"))</formula>
    </cfRule>
    <cfRule type="expression" dxfId="12" priority="11">
      <formula>AND($G20="Low",OR($Q20="Significant Deficiency",$Q20="Material Weakness"))</formula>
    </cfRule>
    <cfRule type="expression" dxfId="11" priority="13">
      <formula>AND($G20="High",$Q20="Control Deficiency")</formula>
    </cfRule>
  </conditionalFormatting>
  <conditionalFormatting sqref="Q26:Q29">
    <cfRule type="expression" dxfId="10" priority="1">
      <formula>AND($G26="Low",$Q26="Control Deficiency")</formula>
    </cfRule>
    <cfRule type="expression" dxfId="9" priority="2">
      <formula>AND($G26="High",OR($Q26="Significant Deficiency",$Q26="Material Weakness"))</formula>
    </cfRule>
    <cfRule type="expression" dxfId="8" priority="3">
      <formula>AND($G26="Low",OR($Q26="Significant Deficiency",$Q26="Material Weakness"))</formula>
    </cfRule>
    <cfRule type="expression" dxfId="7" priority="4">
      <formula>AND($G26="High",$Q26="Control Deficiency")</formula>
    </cfRule>
  </conditionalFormatting>
  <dataValidations count="7">
    <dataValidation type="list" allowBlank="1" showInputMessage="1" showErrorMessage="1" sqref="U25:U29" xr:uid="{00000000-0002-0000-0500-000000000000}">
      <formula1>"verbal, exit item, management letter, compliance finding, internal control finding, internal control and compliance finding"</formula1>
    </dataValidation>
    <dataValidation type="list" allowBlank="1" showInputMessage="1" showErrorMessage="1" sqref="C20:D24 R20:R24 R26:R29 C26:D29" xr:uid="{00000000-0002-0000-0500-000001000000}">
      <formula1>"Yes, No"</formula1>
    </dataValidation>
    <dataValidation type="list" allowBlank="1" showInputMessage="1" showErrorMessage="1" sqref="G20:G24 G26:G29" xr:uid="{00000000-0002-0000-0500-000002000000}">
      <formula1>"High, Low"</formula1>
    </dataValidation>
    <dataValidation type="list" allowBlank="1" showErrorMessage="1" promptTitle="Example" prompt="Example text" sqref="U20:U24" xr:uid="{00000000-0002-0000-0500-000003000000}">
      <formula1>"verbal, exit item, management letter, compliance finding, internal control finding, internal control and compliance finding"</formula1>
    </dataValidation>
    <dataValidation type="list" allowBlank="1" showInputMessage="1" showErrorMessage="1" sqref="O20:O24 O26:O29" xr:uid="{00000000-0002-0000-0500-000004000000}">
      <formula1>"Less than Material, Material"</formula1>
    </dataValidation>
    <dataValidation type="list" allowBlank="1" showInputMessage="1" showErrorMessage="1" sqref="Q20:Q24 Q26:Q29" xr:uid="{00000000-0002-0000-0500-000005000000}">
      <formula1>"Control Deficiency, Significant Deficiency, Material Weakness"</formula1>
    </dataValidation>
    <dataValidation type="list" allowBlank="1" showInputMessage="1" showErrorMessage="1" sqref="N20:N24 N26:N29" xr:uid="{00000000-0002-0000-0500-000006000000}">
      <formula1>"Remote, More than Remote"</formula1>
    </dataValidation>
  </dataValidations>
  <hyperlinks>
    <hyperlink ref="I4" location="'Reporting Level Matrix'!A1" display="Reporting Level Matrix " xr:uid="{00000000-0004-0000-0500-000000000000}"/>
    <hyperlink ref="I6" r:id="rId1" xr:uid="{00000000-0004-0000-0500-000001000000}"/>
    <hyperlink ref="H13" location="'Reporting Level Matrix'!A1" display="Reporting Level Matrix " xr:uid="{00000000-0004-0000-0500-000002000000}"/>
    <hyperlink ref="I3" r:id="rId2" xr:uid="{00000000-0004-0000-0500-000003000000}"/>
    <hyperlink ref="I2" r:id="rId3" xr:uid="{00000000-0004-0000-0500-000004000000}"/>
  </hyperlinks>
  <pageMargins left="0.25" right="0.25" top="0.75" bottom="0.75" header="0.3" footer="0.3"/>
  <pageSetup paperSize="5" scale="54" fitToHeight="10" orientation="landscape" r:id="rId4"/>
  <legacyDrawing r:id="rId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7"/>
    <pageSetUpPr fitToPage="1"/>
  </sheetPr>
  <dimension ref="A2:C22"/>
  <sheetViews>
    <sheetView zoomScale="80" zoomScaleNormal="80" workbookViewId="0">
      <selection activeCell="AL36" sqref="AL36"/>
    </sheetView>
  </sheetViews>
  <sheetFormatPr defaultColWidth="9.140625" defaultRowHeight="15"/>
  <cols>
    <col min="1" max="1" width="19" style="35" customWidth="1"/>
    <col min="2" max="2" width="51.85546875" style="35" customWidth="1"/>
    <col min="3" max="3" width="34.28515625" style="35" customWidth="1"/>
    <col min="4" max="16384" width="9.140625" style="35"/>
  </cols>
  <sheetData>
    <row r="2" spans="1:3" ht="15.75">
      <c r="A2" s="104" t="s">
        <v>78</v>
      </c>
      <c r="B2" s="104"/>
      <c r="C2" s="104"/>
    </row>
    <row r="4" spans="1:3" ht="15.75">
      <c r="A4" s="105" t="s">
        <v>79</v>
      </c>
      <c r="B4" s="106" t="s">
        <v>71</v>
      </c>
      <c r="C4" s="107"/>
    </row>
    <row r="5" spans="1:3" ht="15.75">
      <c r="A5" s="105"/>
      <c r="B5" s="36" t="s">
        <v>80</v>
      </c>
      <c r="C5" s="36" t="s">
        <v>76</v>
      </c>
    </row>
    <row r="6" spans="1:3" ht="45" customHeight="1">
      <c r="A6" s="105" t="s">
        <v>81</v>
      </c>
      <c r="B6" s="108" t="s">
        <v>82</v>
      </c>
      <c r="C6" s="108" t="s">
        <v>82</v>
      </c>
    </row>
    <row r="7" spans="1:3">
      <c r="A7" s="105"/>
      <c r="B7" s="109"/>
      <c r="C7" s="109"/>
    </row>
    <row r="8" spans="1:3" ht="15.75" customHeight="1">
      <c r="A8" s="105"/>
      <c r="B8" s="110"/>
      <c r="C8" s="110"/>
    </row>
    <row r="9" spans="1:3" ht="108">
      <c r="A9" s="100" t="s">
        <v>83</v>
      </c>
      <c r="B9" s="67" t="s">
        <v>84</v>
      </c>
      <c r="C9" s="102" t="s">
        <v>165</v>
      </c>
    </row>
    <row r="10" spans="1:3" ht="212.25">
      <c r="A10" s="101"/>
      <c r="B10" s="37" t="s">
        <v>164</v>
      </c>
      <c r="C10" s="103"/>
    </row>
    <row r="13" spans="1:3" ht="15.75">
      <c r="A13" s="73" t="s">
        <v>166</v>
      </c>
      <c r="B13" s="74"/>
      <c r="C13" s="74"/>
    </row>
    <row r="14" spans="1:3" ht="15.75">
      <c r="A14" s="73" t="s">
        <v>167</v>
      </c>
      <c r="B14" s="74"/>
      <c r="C14" s="74"/>
    </row>
    <row r="15" spans="1:3" ht="15.75">
      <c r="A15" s="73" t="s">
        <v>168</v>
      </c>
      <c r="B15" s="74"/>
      <c r="C15" s="74"/>
    </row>
    <row r="16" spans="1:3" ht="15.75">
      <c r="A16" s="73" t="s">
        <v>169</v>
      </c>
      <c r="B16" s="74"/>
      <c r="C16" s="74"/>
    </row>
    <row r="17" spans="1:3" ht="15.75">
      <c r="A17" s="73"/>
      <c r="B17" s="74"/>
      <c r="C17" s="74"/>
    </row>
    <row r="18" spans="1:3" ht="15.75">
      <c r="A18" s="73"/>
      <c r="B18" s="74"/>
      <c r="C18" s="74"/>
    </row>
    <row r="19" spans="1:3" ht="15.75">
      <c r="A19" s="73" t="s">
        <v>85</v>
      </c>
      <c r="B19" s="74"/>
      <c r="C19" s="74"/>
    </row>
    <row r="20" spans="1:3" ht="15.75">
      <c r="A20" s="73" t="s">
        <v>86</v>
      </c>
      <c r="B20" s="74"/>
      <c r="C20" s="74"/>
    </row>
    <row r="21" spans="1:3" ht="15.75">
      <c r="A21" s="75"/>
      <c r="B21" s="74"/>
      <c r="C21" s="74"/>
    </row>
    <row r="22" spans="1:3">
      <c r="A22" s="99" t="s">
        <v>170</v>
      </c>
      <c r="B22" s="99"/>
      <c r="C22" s="99"/>
    </row>
  </sheetData>
  <mergeCells count="9">
    <mergeCell ref="A22:C22"/>
    <mergeCell ref="A9:A10"/>
    <mergeCell ref="C9:C10"/>
    <mergeCell ref="A2:C2"/>
    <mergeCell ref="A4:A5"/>
    <mergeCell ref="B4:C4"/>
    <mergeCell ref="A6:A8"/>
    <mergeCell ref="B6:B8"/>
    <mergeCell ref="C6:C8"/>
  </mergeCells>
  <pageMargins left="0.7" right="0.7" top="0.75" bottom="0.75" header="0.3" footer="0.3"/>
  <pageSetup scale="86"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1"/>
  </sheetPr>
  <dimension ref="A1:A61"/>
  <sheetViews>
    <sheetView workbookViewId="0">
      <selection activeCell="A9" sqref="A9"/>
    </sheetView>
  </sheetViews>
  <sheetFormatPr defaultColWidth="9.140625" defaultRowHeight="15"/>
  <cols>
    <col min="1" max="1" width="34.140625" bestFit="1" customWidth="1"/>
  </cols>
  <sheetData>
    <row r="1" spans="1:1" ht="18.75">
      <c r="A1" s="3" t="s">
        <v>87</v>
      </c>
    </row>
    <row r="3" spans="1:1">
      <c r="A3" s="1" t="s">
        <v>88</v>
      </c>
    </row>
    <row r="4" spans="1:1">
      <c r="A4" s="2" t="s">
        <v>89</v>
      </c>
    </row>
    <row r="5" spans="1:1">
      <c r="A5" s="2" t="s">
        <v>90</v>
      </c>
    </row>
    <row r="6" spans="1:1">
      <c r="A6" s="2" t="s">
        <v>91</v>
      </c>
    </row>
    <row r="7" spans="1:1">
      <c r="A7" s="2" t="s">
        <v>92</v>
      </c>
    </row>
    <row r="9" spans="1:1">
      <c r="A9" s="1" t="s">
        <v>93</v>
      </c>
    </row>
    <row r="10" spans="1:1">
      <c r="A10" s="2" t="s">
        <v>94</v>
      </c>
    </row>
    <row r="11" spans="1:1">
      <c r="A11" s="2" t="s">
        <v>95</v>
      </c>
    </row>
    <row r="12" spans="1:1">
      <c r="A12" s="2" t="s">
        <v>90</v>
      </c>
    </row>
    <row r="13" spans="1:1">
      <c r="A13" s="2" t="s">
        <v>91</v>
      </c>
    </row>
    <row r="14" spans="1:1">
      <c r="A14" s="2" t="s">
        <v>92</v>
      </c>
    </row>
    <row r="16" spans="1:1">
      <c r="A16" s="1" t="s">
        <v>96</v>
      </c>
    </row>
    <row r="17" spans="1:1">
      <c r="A17" s="2" t="s">
        <v>76</v>
      </c>
    </row>
    <row r="18" spans="1:1">
      <c r="A18" s="2" t="s">
        <v>97</v>
      </c>
    </row>
    <row r="19" spans="1:1">
      <c r="A19" s="2" t="s">
        <v>98</v>
      </c>
    </row>
    <row r="21" spans="1:1">
      <c r="A21" s="1" t="s">
        <v>99</v>
      </c>
    </row>
    <row r="22" spans="1:1">
      <c r="A22" s="2" t="s">
        <v>100</v>
      </c>
    </row>
    <row r="23" spans="1:1">
      <c r="A23" s="2" t="s">
        <v>101</v>
      </c>
    </row>
    <row r="24" spans="1:1">
      <c r="A24" s="2" t="s">
        <v>102</v>
      </c>
    </row>
    <row r="25" spans="1:1">
      <c r="A25" s="2" t="s">
        <v>103</v>
      </c>
    </row>
    <row r="26" spans="1:1">
      <c r="A26" s="2" t="s">
        <v>104</v>
      </c>
    </row>
    <row r="27" spans="1:1">
      <c r="A27" s="2" t="s">
        <v>105</v>
      </c>
    </row>
    <row r="28" spans="1:1">
      <c r="A28" s="2" t="s">
        <v>106</v>
      </c>
    </row>
    <row r="29" spans="1:1">
      <c r="A29" s="2" t="s">
        <v>107</v>
      </c>
    </row>
    <row r="30" spans="1:1">
      <c r="A30" s="2" t="s">
        <v>108</v>
      </c>
    </row>
    <row r="31" spans="1:1">
      <c r="A31" s="2" t="s">
        <v>109</v>
      </c>
    </row>
    <row r="32" spans="1:1">
      <c r="A32" s="2" t="s">
        <v>32</v>
      </c>
    </row>
    <row r="33" spans="1:1">
      <c r="A33" s="2" t="s">
        <v>110</v>
      </c>
    </row>
    <row r="34" spans="1:1">
      <c r="A34" s="2" t="s">
        <v>111</v>
      </c>
    </row>
    <row r="35" spans="1:1">
      <c r="A35" s="2" t="s">
        <v>112</v>
      </c>
    </row>
    <row r="36" spans="1:1">
      <c r="A36" s="2" t="s">
        <v>113</v>
      </c>
    </row>
    <row r="37" spans="1:1">
      <c r="A37" s="2" t="s">
        <v>114</v>
      </c>
    </row>
    <row r="38" spans="1:1">
      <c r="A38" s="2" t="s">
        <v>115</v>
      </c>
    </row>
    <row r="39" spans="1:1">
      <c r="A39" s="2" t="s">
        <v>116</v>
      </c>
    </row>
    <row r="40" spans="1:1">
      <c r="A40" s="2" t="s">
        <v>117</v>
      </c>
    </row>
    <row r="41" spans="1:1">
      <c r="A41" s="2" t="s">
        <v>118</v>
      </c>
    </row>
    <row r="42" spans="1:1">
      <c r="A42" s="2" t="s">
        <v>119</v>
      </c>
    </row>
    <row r="43" spans="1:1">
      <c r="A43" s="2" t="s">
        <v>120</v>
      </c>
    </row>
    <row r="44" spans="1:1">
      <c r="A44" s="2" t="s">
        <v>121</v>
      </c>
    </row>
    <row r="45" spans="1:1">
      <c r="A45" s="2" t="s">
        <v>122</v>
      </c>
    </row>
    <row r="46" spans="1:1">
      <c r="A46" s="2" t="s">
        <v>123</v>
      </c>
    </row>
    <row r="47" spans="1:1">
      <c r="A47" s="2" t="s">
        <v>124</v>
      </c>
    </row>
    <row r="48" spans="1:1">
      <c r="A48" s="2" t="s">
        <v>125</v>
      </c>
    </row>
    <row r="49" spans="1:1">
      <c r="A49" s="2" t="s">
        <v>126</v>
      </c>
    </row>
    <row r="50" spans="1:1">
      <c r="A50" s="2" t="s">
        <v>127</v>
      </c>
    </row>
    <row r="51" spans="1:1">
      <c r="A51" s="2" t="s">
        <v>128</v>
      </c>
    </row>
    <row r="52" spans="1:1">
      <c r="A52" s="2" t="s">
        <v>129</v>
      </c>
    </row>
    <row r="53" spans="1:1">
      <c r="A53" s="2" t="s">
        <v>130</v>
      </c>
    </row>
    <row r="54" spans="1:1">
      <c r="A54" s="2" t="s">
        <v>131</v>
      </c>
    </row>
    <row r="55" spans="1:1">
      <c r="A55" s="2" t="s">
        <v>132</v>
      </c>
    </row>
    <row r="56" spans="1:1">
      <c r="A56" s="2" t="s">
        <v>133</v>
      </c>
    </row>
    <row r="57" spans="1:1">
      <c r="A57" s="2" t="s">
        <v>134</v>
      </c>
    </row>
    <row r="58" spans="1:1">
      <c r="A58" s="2" t="s">
        <v>135</v>
      </c>
    </row>
    <row r="59" spans="1:1">
      <c r="A59" s="2" t="s">
        <v>136</v>
      </c>
    </row>
    <row r="60" spans="1:1">
      <c r="A60" s="2" t="s">
        <v>137</v>
      </c>
    </row>
    <row r="61" spans="1:1">
      <c r="A61" s="2" t="s">
        <v>138</v>
      </c>
    </row>
  </sheetData>
  <pageMargins left="0.7" right="0.7" top="0.75" bottom="0.75" header="0.3" footer="0.3"/>
  <pageSetup orientation="portrait"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1" tint="0.14999847407452621"/>
  </sheetPr>
  <dimension ref="A46:B46"/>
  <sheetViews>
    <sheetView showGridLines="0" topLeftCell="A4" zoomScale="90" zoomScaleNormal="90" workbookViewId="0">
      <selection activeCell="A27" sqref="A27"/>
    </sheetView>
  </sheetViews>
  <sheetFormatPr defaultRowHeight="15"/>
  <sheetData>
    <row r="46" spans="1:2" ht="15.75">
      <c r="A46" s="33"/>
      <c r="B46" s="34"/>
    </row>
  </sheetData>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1"/>
  </sheetPr>
  <dimension ref="A1:E27"/>
  <sheetViews>
    <sheetView showGridLines="0" workbookViewId="0">
      <selection sqref="A1:E1"/>
    </sheetView>
  </sheetViews>
  <sheetFormatPr defaultColWidth="9.140625" defaultRowHeight="15"/>
  <cols>
    <col min="1" max="3" width="9.7109375" style="41" customWidth="1"/>
    <col min="4" max="4" width="67.140625" style="41" customWidth="1"/>
    <col min="5" max="5" width="84.5703125" style="41" customWidth="1"/>
    <col min="6" max="16384" width="9.140625" style="41"/>
  </cols>
  <sheetData>
    <row r="1" spans="1:5" ht="23.25">
      <c r="A1" s="112" t="s">
        <v>139</v>
      </c>
      <c r="B1" s="112"/>
      <c r="C1" s="112"/>
      <c r="D1" s="112"/>
      <c r="E1" s="112"/>
    </row>
    <row r="2" spans="1:5">
      <c r="A2" s="111" t="s">
        <v>140</v>
      </c>
      <c r="B2" s="111"/>
      <c r="C2" s="111"/>
      <c r="D2" s="111"/>
      <c r="E2" s="111"/>
    </row>
    <row r="3" spans="1:5" ht="18.75">
      <c r="A3" s="42" t="s">
        <v>141</v>
      </c>
      <c r="B3" s="42" t="s">
        <v>142</v>
      </c>
      <c r="C3" s="42" t="s">
        <v>143</v>
      </c>
      <c r="D3" s="42" t="s">
        <v>144</v>
      </c>
      <c r="E3" s="42" t="s">
        <v>145</v>
      </c>
    </row>
    <row r="4" spans="1:5">
      <c r="A4" s="40" t="s">
        <v>146</v>
      </c>
      <c r="B4" s="40" t="s">
        <v>146</v>
      </c>
      <c r="C4" s="40"/>
      <c r="D4" s="43" t="s">
        <v>147</v>
      </c>
      <c r="E4" s="43" t="s">
        <v>148</v>
      </c>
    </row>
    <row r="5" spans="1:5" ht="30">
      <c r="A5" s="40"/>
      <c r="B5" s="40" t="s">
        <v>146</v>
      </c>
      <c r="C5" s="40"/>
      <c r="D5" s="43" t="s">
        <v>149</v>
      </c>
      <c r="E5" s="43" t="s">
        <v>150</v>
      </c>
    </row>
    <row r="6" spans="1:5">
      <c r="A6" s="40" t="s">
        <v>146</v>
      </c>
      <c r="B6" s="40" t="s">
        <v>146</v>
      </c>
      <c r="C6" s="40"/>
      <c r="D6" s="43" t="s">
        <v>151</v>
      </c>
      <c r="E6" s="43" t="s">
        <v>152</v>
      </c>
    </row>
    <row r="7" spans="1:5" ht="30">
      <c r="A7" s="40" t="s">
        <v>146</v>
      </c>
      <c r="B7" s="40" t="s">
        <v>146</v>
      </c>
      <c r="C7" s="40"/>
      <c r="D7" s="43" t="s">
        <v>153</v>
      </c>
      <c r="E7" s="43" t="s">
        <v>154</v>
      </c>
    </row>
    <row r="8" spans="1:5">
      <c r="A8" s="40" t="s">
        <v>146</v>
      </c>
      <c r="B8" s="40" t="s">
        <v>146</v>
      </c>
      <c r="C8" s="40" t="s">
        <v>146</v>
      </c>
      <c r="D8" s="43" t="s">
        <v>155</v>
      </c>
      <c r="E8" s="43" t="s">
        <v>156</v>
      </c>
    </row>
    <row r="9" spans="1:5" ht="30">
      <c r="A9" s="40" t="s">
        <v>146</v>
      </c>
      <c r="B9" s="40" t="s">
        <v>146</v>
      </c>
      <c r="C9" s="40" t="s">
        <v>146</v>
      </c>
      <c r="D9" s="43" t="s">
        <v>157</v>
      </c>
      <c r="E9" s="43" t="s">
        <v>158</v>
      </c>
    </row>
    <row r="10" spans="1:5">
      <c r="A10" s="40" t="s">
        <v>146</v>
      </c>
      <c r="B10" s="40"/>
      <c r="C10" s="40"/>
      <c r="D10" s="43" t="s">
        <v>159</v>
      </c>
      <c r="E10" s="43" t="s">
        <v>160</v>
      </c>
    </row>
    <row r="11" spans="1:5">
      <c r="A11" s="40"/>
      <c r="B11" s="40" t="s">
        <v>146</v>
      </c>
      <c r="C11" s="40"/>
      <c r="D11" s="43" t="s">
        <v>161</v>
      </c>
      <c r="E11" s="43" t="s">
        <v>152</v>
      </c>
    </row>
    <row r="12" spans="1:5">
      <c r="A12" s="40"/>
      <c r="B12" s="40"/>
      <c r="C12" s="40" t="s">
        <v>146</v>
      </c>
      <c r="D12" s="43" t="s">
        <v>162</v>
      </c>
      <c r="E12" s="43" t="s">
        <v>163</v>
      </c>
    </row>
    <row r="13" spans="1:5">
      <c r="A13" s="43"/>
      <c r="B13" s="43"/>
      <c r="C13" s="43"/>
      <c r="D13" s="43"/>
      <c r="E13" s="43"/>
    </row>
    <row r="14" spans="1:5">
      <c r="A14" s="43"/>
      <c r="B14" s="43"/>
      <c r="C14" s="43"/>
      <c r="D14" s="43"/>
      <c r="E14" s="43"/>
    </row>
    <row r="15" spans="1:5">
      <c r="A15" s="43"/>
      <c r="B15" s="43"/>
      <c r="C15" s="43"/>
      <c r="D15" s="43"/>
      <c r="E15" s="43"/>
    </row>
    <row r="16" spans="1:5">
      <c r="A16" s="43"/>
      <c r="B16" s="43"/>
      <c r="C16" s="43"/>
      <c r="D16" s="43"/>
      <c r="E16" s="43"/>
    </row>
    <row r="17" spans="1:5">
      <c r="A17" s="43"/>
      <c r="B17" s="43"/>
      <c r="C17" s="43"/>
      <c r="D17" s="43"/>
      <c r="E17" s="43"/>
    </row>
    <row r="18" spans="1:5">
      <c r="A18" s="43"/>
      <c r="B18" s="43"/>
      <c r="C18" s="43"/>
      <c r="D18" s="43"/>
      <c r="E18" s="43"/>
    </row>
    <row r="19" spans="1:5">
      <c r="A19" s="43"/>
      <c r="B19" s="43"/>
      <c r="C19" s="43"/>
      <c r="D19" s="43"/>
      <c r="E19" s="43"/>
    </row>
    <row r="20" spans="1:5">
      <c r="A20" s="43"/>
      <c r="B20" s="43"/>
      <c r="C20" s="43"/>
      <c r="D20" s="43"/>
      <c r="E20" s="43"/>
    </row>
    <row r="21" spans="1:5">
      <c r="A21" s="43"/>
      <c r="B21" s="43"/>
      <c r="C21" s="43"/>
      <c r="D21" s="43"/>
      <c r="E21" s="43"/>
    </row>
    <row r="22" spans="1:5">
      <c r="A22" s="43"/>
      <c r="B22" s="43"/>
      <c r="C22" s="43"/>
      <c r="D22" s="43"/>
      <c r="E22" s="43"/>
    </row>
    <row r="23" spans="1:5">
      <c r="A23" s="43"/>
      <c r="B23" s="43"/>
      <c r="C23" s="43"/>
      <c r="D23" s="43"/>
      <c r="E23" s="43"/>
    </row>
    <row r="24" spans="1:5">
      <c r="A24" s="43"/>
      <c r="B24" s="43"/>
      <c r="C24" s="43"/>
      <c r="D24" s="43"/>
      <c r="E24" s="43"/>
    </row>
    <row r="25" spans="1:5">
      <c r="A25" s="43"/>
      <c r="B25" s="43"/>
      <c r="C25" s="43"/>
      <c r="D25" s="43"/>
      <c r="E25" s="43"/>
    </row>
    <row r="26" spans="1:5">
      <c r="A26" s="43"/>
      <c r="B26" s="43"/>
      <c r="C26" s="43"/>
      <c r="D26" s="43"/>
      <c r="E26" s="43"/>
    </row>
    <row r="27" spans="1:5">
      <c r="A27" s="43"/>
      <c r="B27" s="43"/>
      <c r="C27" s="43"/>
      <c r="D27" s="43"/>
      <c r="E27" s="43"/>
    </row>
  </sheetData>
  <mergeCells count="2">
    <mergeCell ref="A2:E2"/>
    <mergeCell ref="A1:E1"/>
  </mergeCells>
  <pageMargins left="0.7" right="0.7" top="0.75" bottom="0.75" header="0.3" footer="0.3"/>
  <pageSetup orientation="portrait" horizontalDpi="4294967295" verticalDpi="4294967295"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SharedWithUsers xmlns="b9440019-ae97-447b-a0ad-b5bccdaa4ee4">
      <UserInfo>
        <DisplayName>DaBell, Clayton (SAO)</DisplayName>
        <AccountId>1306</AccountId>
        <AccountType/>
      </UserInfo>
      <UserInfo>
        <DisplayName>DeViney, Scott (SAO)</DisplayName>
        <AccountId>1098</AccountId>
        <AccountType/>
      </UserInfo>
      <UserInfo>
        <DisplayName>Styrna, Julie (SAO)</DisplayName>
        <AccountId>1142</AccountId>
        <AccountType/>
      </UserInfo>
      <UserInfo>
        <DisplayName>DenAdel, Felicia (SAO)</DisplayName>
        <AccountId>1230</AccountId>
        <AccountType/>
      </UserInfo>
      <UserInfo>
        <DisplayName>Pritchard, Brandi (SAO)</DisplayName>
        <AccountId>1193</AccountId>
        <AccountType/>
      </UserInfo>
      <UserInfo>
        <DisplayName>Bernard, Thomas (SAO)</DisplayName>
        <AccountId>1197</AccountId>
        <AccountType/>
      </UserInfo>
      <UserInfo>
        <DisplayName>Wilson, Karen (SAO)</DisplayName>
        <AccountId>1058</AccountId>
        <AccountType/>
      </UserInfo>
    </SharedWithUsers>
    <_ip_UnifiedCompliancePolicyUIAction xmlns="http://schemas.microsoft.com/sharepoint/v3" xsi:nil="true"/>
    <lcf76f155ced4ddcb4097134ff3c332f xmlns="4f85dd95-3f6d-477b-815f-613191033ea3">
      <Terms xmlns="http://schemas.microsoft.com/office/infopath/2007/PartnerControls"/>
    </lcf76f155ced4ddcb4097134ff3c332f>
    <_ip_UnifiedCompliancePolicyProperties xmlns="http://schemas.microsoft.com/sharepoint/v3" xsi:nil="true"/>
    <TaxCatchAll xmlns="b9440019-ae97-447b-a0ad-b5bccdaa4ee4"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8F527ADAF294734585E30A4D361C1037" ma:contentTypeVersion="15" ma:contentTypeDescription="Create a new document." ma:contentTypeScope="" ma:versionID="863df9572f53987e5080b63a1571757e">
  <xsd:schema xmlns:xsd="http://www.w3.org/2001/XMLSchema" xmlns:xs="http://www.w3.org/2001/XMLSchema" xmlns:p="http://schemas.microsoft.com/office/2006/metadata/properties" xmlns:ns1="http://schemas.microsoft.com/sharepoint/v3" xmlns:ns2="b9440019-ae97-447b-a0ad-b5bccdaa4ee4" xmlns:ns3="4f85dd95-3f6d-477b-815f-613191033ea3" targetNamespace="http://schemas.microsoft.com/office/2006/metadata/properties" ma:root="true" ma:fieldsID="ff69713820336e5eec8e99bc35389de7" ns1:_="" ns2:_="" ns3:_="">
    <xsd:import namespace="http://schemas.microsoft.com/sharepoint/v3"/>
    <xsd:import namespace="b9440019-ae97-447b-a0ad-b5bccdaa4ee4"/>
    <xsd:import namespace="4f85dd95-3f6d-477b-815f-613191033ea3"/>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1:_ip_UnifiedCompliancePolicyProperties" minOccurs="0"/>
                <xsd:element ref="ns1:_ip_UnifiedCompliancePolicyUIAction" minOccurs="0"/>
                <xsd:element ref="ns3:MediaServiceDateTaken" minOccurs="0"/>
                <xsd:element ref="ns3:MediaLengthInSeconds" minOccurs="0"/>
                <xsd:element ref="ns3:lcf76f155ced4ddcb4097134ff3c332f" minOccurs="0"/>
                <xsd:element ref="ns2:TaxCatchAll" minOccurs="0"/>
                <xsd:element ref="ns3:MediaServiceOCR" minOccurs="0"/>
                <xsd:element ref="ns3:MediaServiceGenerationTime" minOccurs="0"/>
                <xsd:element ref="ns3:MediaServiceEventHashCode"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2" nillable="true" ma:displayName="Unified Compliance Policy Properties" ma:hidden="true" ma:internalName="_ip_UnifiedCompliancePolicyProperties">
      <xsd:simpleType>
        <xsd:restriction base="dms:Note"/>
      </xsd:simpleType>
    </xsd:element>
    <xsd:element name="_ip_UnifiedCompliancePolicyUIAction" ma:index="13"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b9440019-ae97-447b-a0ad-b5bccdaa4ee4"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TaxCatchAll" ma:index="18" nillable="true" ma:displayName="Taxonomy Catch All Column" ma:hidden="true" ma:list="{34a4f9fa-4ef3-46ce-b4e3-d0803fb53cb1}" ma:internalName="TaxCatchAll" ma:showField="CatchAllData" ma:web="b9440019-ae97-447b-a0ad-b5bccdaa4ee4">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4f85dd95-3f6d-477b-815f-613191033ea3"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Image Tags" ma:readOnly="false" ma:fieldId="{5cf76f15-5ced-4ddc-b409-7134ff3c332f}" ma:taxonomyMulti="true" ma:sspId="360a6a1c-50a4-4ec0-87e3-f00760ffe76b"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MediaServiceGenerationTime" ma:index="20" nillable="true" ma:displayName="MediaServiceGenerationTime" ma:hidden="true" ma:internalName="MediaServiceGenerationTime" ma:readOnly="true">
      <xsd:simpleType>
        <xsd:restriction base="dms:Text"/>
      </xsd:simpleType>
    </xsd:element>
    <xsd:element name="MediaServiceEventHashCode" ma:index="21" nillable="true" ma:displayName="MediaServiceEventHashCode" ma:hidden="true" ma:internalName="MediaServiceEventHashCode" ma:readOnly="true">
      <xsd:simpleType>
        <xsd:restriction base="dms:Text"/>
      </xsd:simpleType>
    </xsd:element>
    <xsd:element name="MediaServiceLocation" ma:index="22" nillable="true" ma:displayName="Location"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F68CE1F7-42C8-4B8C-B805-0D80735A83C7}">
  <ds:schemaRefs>
    <ds:schemaRef ds:uri="http://purl.org/dc/elements/1.1/"/>
    <ds:schemaRef ds:uri="http://schemas.microsoft.com/office/2006/metadata/properties"/>
    <ds:schemaRef ds:uri="http://schemas.microsoft.com/office/2006/documentManagement/types"/>
    <ds:schemaRef ds:uri="http://purl.org/dc/terms/"/>
    <ds:schemaRef ds:uri="http://schemas.openxmlformats.org/package/2006/metadata/core-properties"/>
    <ds:schemaRef ds:uri="http://purl.org/dc/dcmitype/"/>
    <ds:schemaRef ds:uri="http://schemas.microsoft.com/office/infopath/2007/PartnerControls"/>
    <ds:schemaRef ds:uri="b48c0d03-63ab-4b82-8f5a-7a21594b7d27"/>
    <ds:schemaRef ds:uri="http://www.w3.org/XML/1998/namespace"/>
    <ds:schemaRef ds:uri="b9440019-ae97-447b-a0ad-b5bccdaa4ee4"/>
    <ds:schemaRef ds:uri="http://schemas.microsoft.com/sharepoint/v3"/>
    <ds:schemaRef ds:uri="4f85dd95-3f6d-477b-815f-613191033ea3"/>
  </ds:schemaRefs>
</ds:datastoreItem>
</file>

<file path=customXml/itemProps2.xml><?xml version="1.0" encoding="utf-8"?>
<ds:datastoreItem xmlns:ds="http://schemas.openxmlformats.org/officeDocument/2006/customXml" ds:itemID="{3B848F76-0F12-4CE7-8D37-7B450E5534C9}">
  <ds:schemaRefs>
    <ds:schemaRef ds:uri="http://schemas.microsoft.com/sharepoint/v3/contenttype/forms"/>
  </ds:schemaRefs>
</ds:datastoreItem>
</file>

<file path=customXml/itemProps3.xml><?xml version="1.0" encoding="utf-8"?>
<ds:datastoreItem xmlns:ds="http://schemas.openxmlformats.org/officeDocument/2006/customXml" ds:itemID="{BF6F4CF9-AC51-4601-B6F5-9306B286767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b9440019-ae97-447b-a0ad-b5bccdaa4ee4"/>
    <ds:schemaRef ds:uri="4f85dd95-3f6d-477b-815f-613191033ea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vt:i4>
      </vt:variant>
    </vt:vector>
  </HeadingPairs>
  <TitlesOfParts>
    <vt:vector size="11" baseType="lpstr">
      <vt:lpstr>AC</vt:lpstr>
      <vt:lpstr>AC Group Purch Flowchart</vt:lpstr>
      <vt:lpstr>AC Sole Source Flowchart</vt:lpstr>
      <vt:lpstr>FS</vt:lpstr>
      <vt:lpstr>FS Flowchart</vt:lpstr>
      <vt:lpstr>SA</vt:lpstr>
      <vt:lpstr>SA IC Matrix</vt:lpstr>
      <vt:lpstr>Menus</vt:lpstr>
      <vt:lpstr>Reporting Level Matrix</vt:lpstr>
      <vt:lpstr>LOR workflow</vt:lpstr>
      <vt:lpstr>'FS Flowchart'!Print_Area</vt:lpstr>
    </vt:vector>
  </TitlesOfParts>
  <Manager/>
  <Company>Washington State Auditor's Office</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Meyer, Renee (SAO)</dc:creator>
  <cp:keywords/>
  <dc:description/>
  <cp:lastModifiedBy>Gross, Carol (SAO)</cp:lastModifiedBy>
  <cp:revision/>
  <dcterms:created xsi:type="dcterms:W3CDTF">2016-03-28T21:36:44Z</dcterms:created>
  <dcterms:modified xsi:type="dcterms:W3CDTF">2023-05-04T17:26:17Z</dcterms:modified>
  <cp:category/>
  <cp:contentStatus/>
</cp:coreProperties>
</file>

<file path=docProps/custom.xml><?xml version="1.0" encoding="utf-8"?>
<op:Properties xmlns:vt="http://schemas.openxmlformats.org/officeDocument/2006/docPropsVTypes" xmlns:op="http://schemas.openxmlformats.org/officeDocument/2006/custom-properties">
  <op:property fmtid="{D5CDD505-2E9C-101B-9397-08002B2CF9AE}" pid="2" name="ContentTypeId">
    <vt:lpwstr>0x010100A5617D91632C7246807EA20ECB7CAB59</vt:lpwstr>
  </op:property>
  <op:property fmtid="{D5CDD505-2E9C-101B-9397-08002B2CF9AE}" pid="3" name="NativeLinkConverted">
    <vt:bool>true</vt:bool>
  </op:property>
</op:Properties>
</file>