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defaultThemeVersion="166925"/>
  <mc:AlternateContent xmlns:mc="http://schemas.openxmlformats.org/markup-compatibility/2006">
    <mc:Choice Requires="x15">
      <x15ac:absPath xmlns:x15ac="http://schemas.microsoft.com/office/spreadsheetml/2010/11/ac" url="C:\Users\grossc\appdata\local\temp\tm_temp\TM_2\"/>
    </mc:Choice>
  </mc:AlternateContent>
  <xr:revisionPtr revIDLastSave="0" documentId="13_ncr:1_{6EC5D0E4-DDC8-486B-B3D9-2FBE110AD2FE}" xr6:coauthVersionLast="47" xr6:coauthVersionMax="47" xr10:uidLastSave="{00000000-0000-0000-0000-000000000000}"/>
  <bookViews>
    <workbookView xWindow="-120" yWindow="-120" windowWidth="29040" windowHeight="15840" xr2:uid="{BCAA5C4C-50A5-4AD7-AB97-884D819EACAD}"/>
  </bookViews>
  <sheets>
    <sheet name="Final 00776382_Marichalar_TAB#1" sheetId="5" r:id="rId1"/>
    <sheet name="SUMMARY" sheetId="6" r:id="rId2"/>
    <sheet name="Working Notes_TAB#2" sheetId="3" r:id="rId3"/>
    <sheet name="Dates in Question_TAB#3" sheetId="4" r:id="rId4"/>
  </sheets>
  <definedNames>
    <definedName name="TMB113698278">SUMMARY!$O$4</definedName>
    <definedName name="TMB1233145365">'Final 00776382_Marichalar_TAB#1'!$A$3</definedName>
    <definedName name="TMB577031468">SUMMARY!$Q$39</definedName>
    <definedName name="TMB801992931">'Final 00776382_Marichalar_TAB#1'!$A$3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22" i="6" l="1"/>
  <c r="AP327" i="6"/>
  <c r="AM331" i="5"/>
  <c r="AN331" i="5" s="1"/>
  <c r="AM303" i="5"/>
  <c r="AN303" i="5" s="1"/>
  <c r="AR289" i="5"/>
  <c r="AS289" i="5" s="1"/>
  <c r="AN289" i="5"/>
  <c r="AM289" i="5"/>
  <c r="M68" i="6"/>
  <c r="O68" i="6"/>
  <c r="AM276" i="5" l="1"/>
  <c r="AN276" i="5" s="1"/>
  <c r="AM261" i="5"/>
  <c r="AN261" i="5" s="1"/>
  <c r="AI259" i="5"/>
  <c r="AR248" i="5"/>
  <c r="AS248" i="5" s="1"/>
  <c r="AI245" i="5"/>
  <c r="AR234" i="5"/>
  <c r="U25" i="6" s="1"/>
  <c r="U29" i="6" s="1"/>
  <c r="AQ234" i="5"/>
  <c r="AS234" i="5" s="1"/>
  <c r="U12" i="6"/>
  <c r="AM206" i="5"/>
  <c r="AN206" i="5" s="1"/>
  <c r="AR192" i="5"/>
  <c r="AS192" i="5" s="1"/>
  <c r="AM192" i="5"/>
  <c r="AN192" i="5" s="1"/>
  <c r="U13" i="6" s="1"/>
  <c r="AI189" i="5"/>
  <c r="AR23" i="5"/>
  <c r="AS23" i="5" s="1"/>
  <c r="AS19" i="5"/>
  <c r="AQ15" i="5"/>
  <c r="AI19" i="5"/>
  <c r="AS287" i="5" l="1"/>
  <c r="AS245" i="5"/>
  <c r="AN329" i="5"/>
  <c r="AN301" i="5"/>
  <c r="AN287" i="5"/>
  <c r="AN273" i="5"/>
  <c r="AN259" i="5"/>
  <c r="AS231" i="5"/>
  <c r="AN203" i="5"/>
  <c r="AN189" i="5"/>
  <c r="AS189" i="5"/>
  <c r="AI343" i="5"/>
  <c r="AI329" i="5"/>
  <c r="AI315" i="5"/>
  <c r="AI301" i="5"/>
  <c r="AI287" i="5"/>
  <c r="AI273" i="5"/>
  <c r="AI231" i="5"/>
  <c r="AI217" i="5"/>
  <c r="AI203" i="5"/>
  <c r="D184" i="5"/>
  <c r="E184" i="5" s="1"/>
  <c r="F184" i="5" s="1"/>
  <c r="G184" i="5" s="1"/>
  <c r="H184" i="5" s="1"/>
  <c r="I184" i="5" s="1"/>
  <c r="J184" i="5" s="1"/>
  <c r="K184" i="5" s="1"/>
  <c r="L184" i="5" s="1"/>
  <c r="M184" i="5" s="1"/>
  <c r="N184" i="5" s="1"/>
  <c r="O184" i="5" s="1"/>
  <c r="P184" i="5" s="1"/>
  <c r="Q184" i="5" s="1"/>
  <c r="R184" i="5" s="1"/>
  <c r="S184" i="5" s="1"/>
  <c r="T184" i="5" s="1"/>
  <c r="U184" i="5" s="1"/>
  <c r="V184" i="5" s="1"/>
  <c r="W184" i="5" s="1"/>
  <c r="X184" i="5" s="1"/>
  <c r="Y184" i="5" s="1"/>
  <c r="Z184" i="5" s="1"/>
  <c r="AA184" i="5" s="1"/>
  <c r="AB184" i="5" s="1"/>
  <c r="AC184" i="5" s="1"/>
  <c r="AD184" i="5" s="1"/>
  <c r="AE184" i="5" s="1"/>
  <c r="AF184" i="5" s="1"/>
  <c r="AG184" i="5" s="1"/>
  <c r="AH184" i="5" s="1"/>
  <c r="AI184" i="5" s="1"/>
  <c r="C197" i="5" s="1"/>
  <c r="D198" i="5" s="1"/>
  <c r="E198" i="5" s="1"/>
  <c r="F198" i="5" s="1"/>
  <c r="G198" i="5" s="1"/>
  <c r="H198" i="5" s="1"/>
  <c r="I198" i="5" s="1"/>
  <c r="J198" i="5" s="1"/>
  <c r="K198" i="5" s="1"/>
  <c r="L198" i="5" s="1"/>
  <c r="M198" i="5" s="1"/>
  <c r="N198" i="5" s="1"/>
  <c r="O198" i="5" s="1"/>
  <c r="P198" i="5" s="1"/>
  <c r="Q198" i="5" s="1"/>
  <c r="R198" i="5" s="1"/>
  <c r="S198" i="5" s="1"/>
  <c r="T198" i="5" s="1"/>
  <c r="U198" i="5" s="1"/>
  <c r="V198" i="5" s="1"/>
  <c r="W198" i="5" s="1"/>
  <c r="X198" i="5" s="1"/>
  <c r="Y198" i="5" s="1"/>
  <c r="Z198" i="5" s="1"/>
  <c r="AA198" i="5" s="1"/>
  <c r="AB198" i="5" s="1"/>
  <c r="AC198" i="5" s="1"/>
  <c r="AD198" i="5" s="1"/>
  <c r="AE198" i="5" s="1"/>
  <c r="AF198" i="5" s="1"/>
  <c r="AG198" i="5" s="1"/>
  <c r="AH198" i="5" s="1"/>
  <c r="AI198" i="5" s="1"/>
  <c r="C211" i="5" s="1"/>
  <c r="D212" i="5" s="1"/>
  <c r="E212" i="5" s="1"/>
  <c r="F212" i="5" s="1"/>
  <c r="G212" i="5" s="1"/>
  <c r="H212" i="5" s="1"/>
  <c r="I212" i="5" s="1"/>
  <c r="J212" i="5" s="1"/>
  <c r="K212" i="5" s="1"/>
  <c r="L212" i="5" s="1"/>
  <c r="M212" i="5" s="1"/>
  <c r="N212" i="5" s="1"/>
  <c r="O212" i="5" s="1"/>
  <c r="P212" i="5" s="1"/>
  <c r="Q212" i="5" s="1"/>
  <c r="R212" i="5" s="1"/>
  <c r="S212" i="5" s="1"/>
  <c r="T212" i="5" s="1"/>
  <c r="U212" i="5" s="1"/>
  <c r="V212" i="5" s="1"/>
  <c r="W212" i="5" s="1"/>
  <c r="X212" i="5" s="1"/>
  <c r="Y212" i="5" s="1"/>
  <c r="Z212" i="5" s="1"/>
  <c r="AA212" i="5" s="1"/>
  <c r="AB212" i="5" s="1"/>
  <c r="AC212" i="5" s="1"/>
  <c r="AD212" i="5" s="1"/>
  <c r="AE212" i="5" s="1"/>
  <c r="AF212" i="5" s="1"/>
  <c r="AG212" i="5" s="1"/>
  <c r="AH212" i="5" s="1"/>
  <c r="AI212" i="5" s="1"/>
  <c r="C225" i="5" s="1"/>
  <c r="D226" i="5" s="1"/>
  <c r="E226" i="5" s="1"/>
  <c r="F226" i="5" s="1"/>
  <c r="G226" i="5" s="1"/>
  <c r="H226" i="5" s="1"/>
  <c r="I226" i="5" s="1"/>
  <c r="J226" i="5" s="1"/>
  <c r="K226" i="5" s="1"/>
  <c r="L226" i="5" s="1"/>
  <c r="M226" i="5" s="1"/>
  <c r="N226" i="5" s="1"/>
  <c r="O226" i="5" s="1"/>
  <c r="P226" i="5" s="1"/>
  <c r="Q226" i="5" s="1"/>
  <c r="R226" i="5" s="1"/>
  <c r="S226" i="5" s="1"/>
  <c r="T226" i="5" s="1"/>
  <c r="U226" i="5" s="1"/>
  <c r="V226" i="5" s="1"/>
  <c r="W226" i="5" s="1"/>
  <c r="X226" i="5" s="1"/>
  <c r="Y226" i="5" s="1"/>
  <c r="Z226" i="5" s="1"/>
  <c r="AA226" i="5" s="1"/>
  <c r="AB226" i="5" s="1"/>
  <c r="AC226" i="5" s="1"/>
  <c r="AD226" i="5" s="1"/>
  <c r="AE226" i="5" s="1"/>
  <c r="AF226" i="5" s="1"/>
  <c r="AG226" i="5" s="1"/>
  <c r="AH226" i="5" s="1"/>
  <c r="AI226" i="5" s="1"/>
  <c r="C239" i="5" s="1"/>
  <c r="D240" i="5" s="1"/>
  <c r="E240" i="5" s="1"/>
  <c r="F240" i="5" s="1"/>
  <c r="G240" i="5" s="1"/>
  <c r="H240" i="5" s="1"/>
  <c r="I240" i="5" s="1"/>
  <c r="J240" i="5" s="1"/>
  <c r="K240" i="5" s="1"/>
  <c r="L240" i="5" s="1"/>
  <c r="M240" i="5" s="1"/>
  <c r="N240" i="5" s="1"/>
  <c r="O240" i="5" s="1"/>
  <c r="P240" i="5" s="1"/>
  <c r="Q240" i="5" s="1"/>
  <c r="R240" i="5" s="1"/>
  <c r="S240" i="5" s="1"/>
  <c r="T240" i="5" s="1"/>
  <c r="U240" i="5" s="1"/>
  <c r="V240" i="5" s="1"/>
  <c r="W240" i="5" s="1"/>
  <c r="X240" i="5" s="1"/>
  <c r="Y240" i="5" s="1"/>
  <c r="Z240" i="5" s="1"/>
  <c r="AA240" i="5" s="1"/>
  <c r="AB240" i="5" s="1"/>
  <c r="AC240" i="5" s="1"/>
  <c r="AD240" i="5" s="1"/>
  <c r="AE240" i="5" s="1"/>
  <c r="AF240" i="5" s="1"/>
  <c r="AG240" i="5" s="1"/>
  <c r="AH240" i="5" s="1"/>
  <c r="AI240" i="5" s="1"/>
  <c r="C253" i="5" s="1"/>
  <c r="D254" i="5" s="1"/>
  <c r="E254" i="5" s="1"/>
  <c r="F254" i="5" s="1"/>
  <c r="G254" i="5" s="1"/>
  <c r="H254" i="5" s="1"/>
  <c r="I254" i="5" s="1"/>
  <c r="J254" i="5" s="1"/>
  <c r="K254" i="5" s="1"/>
  <c r="L254" i="5" s="1"/>
  <c r="M254" i="5" s="1"/>
  <c r="N254" i="5" s="1"/>
  <c r="O254" i="5" s="1"/>
  <c r="P254" i="5" s="1"/>
  <c r="Q254" i="5" s="1"/>
  <c r="R254" i="5" s="1"/>
  <c r="S254" i="5" s="1"/>
  <c r="T254" i="5" s="1"/>
  <c r="U254" i="5" s="1"/>
  <c r="V254" i="5" s="1"/>
  <c r="W254" i="5" s="1"/>
  <c r="X254" i="5" s="1"/>
  <c r="Y254" i="5" s="1"/>
  <c r="Z254" i="5" s="1"/>
  <c r="AA254" i="5" s="1"/>
  <c r="AB254" i="5" s="1"/>
  <c r="AC254" i="5" s="1"/>
  <c r="AD254" i="5" s="1"/>
  <c r="AE254" i="5" s="1"/>
  <c r="AF254" i="5" s="1"/>
  <c r="AG254" i="5" s="1"/>
  <c r="AH254" i="5" s="1"/>
  <c r="AI254" i="5" s="1"/>
  <c r="C267" i="5" s="1"/>
  <c r="D268" i="5" s="1"/>
  <c r="E268" i="5" s="1"/>
  <c r="F268" i="5" s="1"/>
  <c r="G268" i="5" s="1"/>
  <c r="H268" i="5" s="1"/>
  <c r="I268" i="5" s="1"/>
  <c r="J268" i="5" s="1"/>
  <c r="K268" i="5" s="1"/>
  <c r="L268" i="5" s="1"/>
  <c r="M268" i="5" s="1"/>
  <c r="N268" i="5" s="1"/>
  <c r="O268" i="5" s="1"/>
  <c r="P268" i="5" s="1"/>
  <c r="Q268" i="5" s="1"/>
  <c r="R268" i="5" s="1"/>
  <c r="S268" i="5" s="1"/>
  <c r="T268" i="5" s="1"/>
  <c r="U268" i="5" s="1"/>
  <c r="V268" i="5" s="1"/>
  <c r="W268" i="5" s="1"/>
  <c r="X268" i="5" s="1"/>
  <c r="Y268" i="5" s="1"/>
  <c r="Z268" i="5" s="1"/>
  <c r="AA268" i="5" s="1"/>
  <c r="AB268" i="5" s="1"/>
  <c r="AC268" i="5" s="1"/>
  <c r="AD268" i="5" s="1"/>
  <c r="AE268" i="5" s="1"/>
  <c r="AF268" i="5" s="1"/>
  <c r="AG268" i="5" s="1"/>
  <c r="AH268" i="5" s="1"/>
  <c r="AI268" i="5" s="1"/>
  <c r="C281" i="5" s="1"/>
  <c r="D282" i="5" s="1"/>
  <c r="E282" i="5" s="1"/>
  <c r="F282" i="5" s="1"/>
  <c r="G282" i="5" s="1"/>
  <c r="H282" i="5" s="1"/>
  <c r="I282" i="5" s="1"/>
  <c r="J282" i="5" s="1"/>
  <c r="K282" i="5" s="1"/>
  <c r="L282" i="5" s="1"/>
  <c r="M282" i="5" s="1"/>
  <c r="N282" i="5" s="1"/>
  <c r="O282" i="5" s="1"/>
  <c r="P282" i="5" s="1"/>
  <c r="Q282" i="5" s="1"/>
  <c r="R282" i="5" s="1"/>
  <c r="S282" i="5" s="1"/>
  <c r="T282" i="5" s="1"/>
  <c r="U282" i="5" s="1"/>
  <c r="V282" i="5" s="1"/>
  <c r="W282" i="5" s="1"/>
  <c r="X282" i="5" s="1"/>
  <c r="Y282" i="5" s="1"/>
  <c r="Z282" i="5" s="1"/>
  <c r="AA282" i="5" s="1"/>
  <c r="AB282" i="5" s="1"/>
  <c r="AC282" i="5" s="1"/>
  <c r="AD282" i="5" s="1"/>
  <c r="AE282" i="5" s="1"/>
  <c r="AF282" i="5" s="1"/>
  <c r="AG282" i="5" s="1"/>
  <c r="AH282" i="5" s="1"/>
  <c r="AI282" i="5" s="1"/>
  <c r="C295" i="5" s="1"/>
  <c r="D296" i="5" s="1"/>
  <c r="E296" i="5" s="1"/>
  <c r="F296" i="5" s="1"/>
  <c r="G296" i="5" s="1"/>
  <c r="H296" i="5" s="1"/>
  <c r="I296" i="5" s="1"/>
  <c r="J296" i="5" s="1"/>
  <c r="K296" i="5" s="1"/>
  <c r="L296" i="5" s="1"/>
  <c r="M296" i="5" s="1"/>
  <c r="N296" i="5" s="1"/>
  <c r="O296" i="5" s="1"/>
  <c r="P296" i="5" s="1"/>
  <c r="Q296" i="5" s="1"/>
  <c r="R296" i="5" s="1"/>
  <c r="S296" i="5" s="1"/>
  <c r="T296" i="5" s="1"/>
  <c r="U296" i="5" s="1"/>
  <c r="V296" i="5" s="1"/>
  <c r="W296" i="5" s="1"/>
  <c r="X296" i="5" s="1"/>
  <c r="Y296" i="5" s="1"/>
  <c r="Z296" i="5" s="1"/>
  <c r="AA296" i="5" s="1"/>
  <c r="AB296" i="5" s="1"/>
  <c r="AC296" i="5" s="1"/>
  <c r="AD296" i="5" s="1"/>
  <c r="AE296" i="5" s="1"/>
  <c r="AF296" i="5" s="1"/>
  <c r="AG296" i="5" s="1"/>
  <c r="AH296" i="5" s="1"/>
  <c r="AI296" i="5" s="1"/>
  <c r="C309" i="5" s="1"/>
  <c r="D310" i="5" s="1"/>
  <c r="E310" i="5" s="1"/>
  <c r="F310" i="5" s="1"/>
  <c r="G310" i="5" s="1"/>
  <c r="H310" i="5" s="1"/>
  <c r="I310" i="5" s="1"/>
  <c r="J310" i="5" s="1"/>
  <c r="K310" i="5" s="1"/>
  <c r="L310" i="5" s="1"/>
  <c r="M310" i="5" s="1"/>
  <c r="N310" i="5" s="1"/>
  <c r="O310" i="5" s="1"/>
  <c r="P310" i="5" s="1"/>
  <c r="Q310" i="5" s="1"/>
  <c r="R310" i="5" s="1"/>
  <c r="S310" i="5" s="1"/>
  <c r="T310" i="5" s="1"/>
  <c r="U310" i="5" s="1"/>
  <c r="V310" i="5" s="1"/>
  <c r="W310" i="5" s="1"/>
  <c r="X310" i="5" s="1"/>
  <c r="Y310" i="5" s="1"/>
  <c r="Z310" i="5" s="1"/>
  <c r="AA310" i="5" s="1"/>
  <c r="AB310" i="5" s="1"/>
  <c r="AC310" i="5" s="1"/>
  <c r="AD310" i="5" s="1"/>
  <c r="AE310" i="5" s="1"/>
  <c r="AF310" i="5" s="1"/>
  <c r="AG310" i="5" s="1"/>
  <c r="AH310" i="5" s="1"/>
  <c r="AI310" i="5" s="1"/>
  <c r="C323" i="5" s="1"/>
  <c r="D324" i="5" s="1"/>
  <c r="E324" i="5" s="1"/>
  <c r="F324" i="5" s="1"/>
  <c r="G324" i="5" s="1"/>
  <c r="H324" i="5" s="1"/>
  <c r="I324" i="5" s="1"/>
  <c r="J324" i="5" s="1"/>
  <c r="K324" i="5" s="1"/>
  <c r="L324" i="5" s="1"/>
  <c r="M324" i="5" s="1"/>
  <c r="N324" i="5" s="1"/>
  <c r="O324" i="5" s="1"/>
  <c r="P324" i="5" s="1"/>
  <c r="Q324" i="5" s="1"/>
  <c r="R324" i="5" s="1"/>
  <c r="S324" i="5" s="1"/>
  <c r="T324" i="5" s="1"/>
  <c r="U324" i="5" s="1"/>
  <c r="V324" i="5" s="1"/>
  <c r="W324" i="5" s="1"/>
  <c r="X324" i="5" s="1"/>
  <c r="Y324" i="5" s="1"/>
  <c r="Z324" i="5" s="1"/>
  <c r="AA324" i="5" s="1"/>
  <c r="AB324" i="5" s="1"/>
  <c r="AC324" i="5" s="1"/>
  <c r="AD324" i="5" s="1"/>
  <c r="AE324" i="5" s="1"/>
  <c r="AF324" i="5" s="1"/>
  <c r="AG324" i="5" s="1"/>
  <c r="AH324" i="5" s="1"/>
  <c r="AI324" i="5" s="1"/>
  <c r="C337" i="5" s="1"/>
  <c r="D338" i="5" s="1"/>
  <c r="E338" i="5" s="1"/>
  <c r="F338" i="5" s="1"/>
  <c r="G338" i="5" s="1"/>
  <c r="H338" i="5" s="1"/>
  <c r="I338" i="5" s="1"/>
  <c r="J338" i="5" s="1"/>
  <c r="K338" i="5" s="1"/>
  <c r="L338" i="5" s="1"/>
  <c r="M338" i="5" s="1"/>
  <c r="N338" i="5" s="1"/>
  <c r="O338" i="5" s="1"/>
  <c r="P338" i="5" s="1"/>
  <c r="Q338" i="5" s="1"/>
  <c r="R338" i="5" s="1"/>
  <c r="S338" i="5" s="1"/>
  <c r="T338" i="5" s="1"/>
  <c r="U338" i="5" s="1"/>
  <c r="V338" i="5" s="1"/>
  <c r="W338" i="5" s="1"/>
  <c r="X338" i="5" s="1"/>
  <c r="Y338" i="5" s="1"/>
  <c r="Z338" i="5" s="1"/>
  <c r="AA338" i="5" s="1"/>
  <c r="AB338" i="5" s="1"/>
  <c r="AC338" i="5" s="1"/>
  <c r="AD338" i="5" s="1"/>
  <c r="AE338" i="5" s="1"/>
  <c r="AF338" i="5" s="1"/>
  <c r="AG338" i="5" s="1"/>
  <c r="AH338" i="5" s="1"/>
  <c r="AI338" i="5" s="1"/>
  <c r="AI173" i="5"/>
  <c r="AI159" i="5"/>
  <c r="AI145" i="5"/>
  <c r="AI131" i="5"/>
  <c r="AI117" i="5"/>
  <c r="S109" i="5"/>
  <c r="AI103" i="5"/>
  <c r="AI89" i="5"/>
  <c r="D84" i="5"/>
  <c r="E84" i="5" s="1"/>
  <c r="F84" i="5" s="1"/>
  <c r="G84" i="5" s="1"/>
  <c r="H84" i="5" s="1"/>
  <c r="I84" i="5" s="1"/>
  <c r="J84" i="5" s="1"/>
  <c r="K84" i="5" s="1"/>
  <c r="L84" i="5" s="1"/>
  <c r="M84" i="5" s="1"/>
  <c r="N84" i="5" s="1"/>
  <c r="O84" i="5" s="1"/>
  <c r="P84" i="5" s="1"/>
  <c r="Q84" i="5" s="1"/>
  <c r="R84" i="5" s="1"/>
  <c r="S84" i="5" s="1"/>
  <c r="T84" i="5" s="1"/>
  <c r="U84" i="5" s="1"/>
  <c r="V84" i="5" s="1"/>
  <c r="W84" i="5" s="1"/>
  <c r="X84" i="5" s="1"/>
  <c r="Y84" i="5" s="1"/>
  <c r="Z84" i="5" s="1"/>
  <c r="AA84" i="5" s="1"/>
  <c r="AB84" i="5" s="1"/>
  <c r="AC84" i="5" s="1"/>
  <c r="AD84" i="5" s="1"/>
  <c r="AE84" i="5" s="1"/>
  <c r="AF84" i="5" s="1"/>
  <c r="AG84" i="5" s="1"/>
  <c r="AH84" i="5" s="1"/>
  <c r="AI84" i="5" s="1"/>
  <c r="C97" i="5" s="1"/>
  <c r="D98" i="5" s="1"/>
  <c r="E98" i="5" s="1"/>
  <c r="F98" i="5" s="1"/>
  <c r="G98" i="5" s="1"/>
  <c r="H98" i="5" s="1"/>
  <c r="I98" i="5" s="1"/>
  <c r="J98" i="5" s="1"/>
  <c r="K98" i="5" s="1"/>
  <c r="L98" i="5" s="1"/>
  <c r="M98" i="5" s="1"/>
  <c r="N98" i="5" s="1"/>
  <c r="O98" i="5" s="1"/>
  <c r="P98" i="5" s="1"/>
  <c r="Q98" i="5" s="1"/>
  <c r="R98" i="5" s="1"/>
  <c r="S98" i="5" s="1"/>
  <c r="T98" i="5" s="1"/>
  <c r="U98" i="5" s="1"/>
  <c r="V98" i="5" s="1"/>
  <c r="W98" i="5" s="1"/>
  <c r="X98" i="5" s="1"/>
  <c r="Y98" i="5" s="1"/>
  <c r="Z98" i="5" s="1"/>
  <c r="AA98" i="5" s="1"/>
  <c r="AB98" i="5" s="1"/>
  <c r="AC98" i="5" s="1"/>
  <c r="AD98" i="5" s="1"/>
  <c r="AE98" i="5" s="1"/>
  <c r="AF98" i="5" s="1"/>
  <c r="AG98" i="5" s="1"/>
  <c r="AH98" i="5" s="1"/>
  <c r="AI98" i="5" s="1"/>
  <c r="C111" i="5" s="1"/>
  <c r="D112" i="5" s="1"/>
  <c r="E112" i="5" s="1"/>
  <c r="F112" i="5" s="1"/>
  <c r="G112" i="5" s="1"/>
  <c r="H112" i="5" s="1"/>
  <c r="I112" i="5" s="1"/>
  <c r="J112" i="5" s="1"/>
  <c r="K112" i="5" s="1"/>
  <c r="L112" i="5" s="1"/>
  <c r="M112" i="5" s="1"/>
  <c r="N112" i="5" s="1"/>
  <c r="O112" i="5" s="1"/>
  <c r="P112" i="5" s="1"/>
  <c r="Q112" i="5" s="1"/>
  <c r="R112" i="5" s="1"/>
  <c r="S112" i="5" s="1"/>
  <c r="T112" i="5" s="1"/>
  <c r="U112" i="5" s="1"/>
  <c r="V112" i="5" s="1"/>
  <c r="W112" i="5" s="1"/>
  <c r="X112" i="5" s="1"/>
  <c r="Y112" i="5" s="1"/>
  <c r="Z112" i="5" s="1"/>
  <c r="AA112" i="5" s="1"/>
  <c r="AB112" i="5" s="1"/>
  <c r="AC112" i="5" s="1"/>
  <c r="AD112" i="5" s="1"/>
  <c r="AE112" i="5" s="1"/>
  <c r="AF112" i="5" s="1"/>
  <c r="AG112" i="5" s="1"/>
  <c r="AH112" i="5" s="1"/>
  <c r="AI112" i="5" s="1"/>
  <c r="C125" i="5" s="1"/>
  <c r="D126" i="5" s="1"/>
  <c r="E126" i="5" s="1"/>
  <c r="F126" i="5" s="1"/>
  <c r="G126" i="5" s="1"/>
  <c r="H126" i="5" s="1"/>
  <c r="I126" i="5" s="1"/>
  <c r="J126" i="5" s="1"/>
  <c r="K126" i="5" s="1"/>
  <c r="L126" i="5" s="1"/>
  <c r="M126" i="5" s="1"/>
  <c r="N126" i="5" s="1"/>
  <c r="O126" i="5" s="1"/>
  <c r="P126" i="5" s="1"/>
  <c r="Q126" i="5" s="1"/>
  <c r="R126" i="5" s="1"/>
  <c r="S126" i="5" s="1"/>
  <c r="T126" i="5" s="1"/>
  <c r="U126" i="5" s="1"/>
  <c r="V126" i="5" s="1"/>
  <c r="W126" i="5" s="1"/>
  <c r="X126" i="5" s="1"/>
  <c r="Y126" i="5" s="1"/>
  <c r="Z126" i="5" s="1"/>
  <c r="AA126" i="5" s="1"/>
  <c r="AB126" i="5" s="1"/>
  <c r="AC126" i="5" s="1"/>
  <c r="AD126" i="5" s="1"/>
  <c r="AE126" i="5" s="1"/>
  <c r="AF126" i="5" s="1"/>
  <c r="AG126" i="5" s="1"/>
  <c r="AH126" i="5" s="1"/>
  <c r="AI126" i="5" s="1"/>
  <c r="C139" i="5" s="1"/>
  <c r="D140" i="5" s="1"/>
  <c r="E140" i="5" s="1"/>
  <c r="F140" i="5" s="1"/>
  <c r="G140" i="5" s="1"/>
  <c r="H140" i="5" s="1"/>
  <c r="I140" i="5" s="1"/>
  <c r="J140" i="5" s="1"/>
  <c r="K140" i="5" s="1"/>
  <c r="L140" i="5" s="1"/>
  <c r="M140" i="5" s="1"/>
  <c r="N140" i="5" s="1"/>
  <c r="O140" i="5" s="1"/>
  <c r="P140" i="5" s="1"/>
  <c r="Q140" i="5" s="1"/>
  <c r="R140" i="5" s="1"/>
  <c r="S140" i="5" s="1"/>
  <c r="T140" i="5" s="1"/>
  <c r="U140" i="5" s="1"/>
  <c r="V140" i="5" s="1"/>
  <c r="W140" i="5" s="1"/>
  <c r="X140" i="5" s="1"/>
  <c r="Y140" i="5" s="1"/>
  <c r="Z140" i="5" s="1"/>
  <c r="AA140" i="5" s="1"/>
  <c r="AB140" i="5" s="1"/>
  <c r="AC140" i="5" s="1"/>
  <c r="AD140" i="5" s="1"/>
  <c r="AE140" i="5" s="1"/>
  <c r="AF140" i="5" s="1"/>
  <c r="AG140" i="5" s="1"/>
  <c r="AH140" i="5" s="1"/>
  <c r="AI140" i="5" s="1"/>
  <c r="C153" i="5" s="1"/>
  <c r="D154" i="5" s="1"/>
  <c r="E154" i="5" s="1"/>
  <c r="F154" i="5" s="1"/>
  <c r="G154" i="5" s="1"/>
  <c r="H154" i="5" s="1"/>
  <c r="I154" i="5" s="1"/>
  <c r="J154" i="5" s="1"/>
  <c r="K154" i="5" s="1"/>
  <c r="L154" i="5" s="1"/>
  <c r="M154" i="5" s="1"/>
  <c r="N154" i="5" s="1"/>
  <c r="O154" i="5" s="1"/>
  <c r="P154" i="5" s="1"/>
  <c r="Q154" i="5" s="1"/>
  <c r="R154" i="5" s="1"/>
  <c r="S154" i="5" s="1"/>
  <c r="T154" i="5" s="1"/>
  <c r="U154" i="5" s="1"/>
  <c r="V154" i="5" s="1"/>
  <c r="W154" i="5" s="1"/>
  <c r="X154" i="5" s="1"/>
  <c r="Y154" i="5" s="1"/>
  <c r="Z154" i="5" s="1"/>
  <c r="AA154" i="5" s="1"/>
  <c r="AB154" i="5" s="1"/>
  <c r="AC154" i="5" s="1"/>
  <c r="AD154" i="5" s="1"/>
  <c r="AE154" i="5" s="1"/>
  <c r="AF154" i="5" s="1"/>
  <c r="AG154" i="5" s="1"/>
  <c r="AH154" i="5" s="1"/>
  <c r="AI154" i="5" s="1"/>
  <c r="C167" i="5" s="1"/>
  <c r="D168" i="5" s="1"/>
  <c r="E168" i="5" s="1"/>
  <c r="F168" i="5" s="1"/>
  <c r="G168" i="5" s="1"/>
  <c r="H168" i="5" s="1"/>
  <c r="I168" i="5" s="1"/>
  <c r="J168" i="5" s="1"/>
  <c r="K168" i="5" s="1"/>
  <c r="L168" i="5" s="1"/>
  <c r="M168" i="5" s="1"/>
  <c r="N168" i="5" s="1"/>
  <c r="O168" i="5" s="1"/>
  <c r="P168" i="5" s="1"/>
  <c r="Q168" i="5" s="1"/>
  <c r="R168" i="5" s="1"/>
  <c r="S168" i="5" s="1"/>
  <c r="T168" i="5" s="1"/>
  <c r="U168" i="5" s="1"/>
  <c r="V168" i="5" s="1"/>
  <c r="W168" i="5" s="1"/>
  <c r="X168" i="5" s="1"/>
  <c r="Y168" i="5" s="1"/>
  <c r="Z168" i="5" s="1"/>
  <c r="AA168" i="5" s="1"/>
  <c r="AB168" i="5" s="1"/>
  <c r="AC168" i="5" s="1"/>
  <c r="AD168" i="5" s="1"/>
  <c r="AE168" i="5" s="1"/>
  <c r="AF168" i="5" s="1"/>
  <c r="AG168" i="5" s="1"/>
  <c r="AH168" i="5" s="1"/>
  <c r="AI168" i="5" s="1"/>
  <c r="AI75" i="5"/>
  <c r="AI61" i="5"/>
  <c r="AI47" i="5"/>
  <c r="R37" i="5"/>
  <c r="AI33" i="5"/>
  <c r="D18" i="5"/>
  <c r="E18" i="5" s="1"/>
  <c r="F18" i="5" s="1"/>
  <c r="G18" i="5" s="1"/>
  <c r="H18" i="5" s="1"/>
  <c r="I18" i="5" s="1"/>
  <c r="J18" i="5" s="1"/>
  <c r="K18" i="5" s="1"/>
  <c r="L18" i="5" s="1"/>
  <c r="M18" i="5" s="1"/>
  <c r="N18" i="5" s="1"/>
  <c r="O18" i="5" s="1"/>
  <c r="P18" i="5" s="1"/>
  <c r="Q18" i="5" s="1"/>
  <c r="R18" i="5" s="1"/>
  <c r="S18" i="5" s="1"/>
  <c r="T18" i="5" s="1"/>
  <c r="U18" i="5" s="1"/>
  <c r="V18" i="5" s="1"/>
  <c r="W18" i="5" s="1"/>
  <c r="X18" i="5" s="1"/>
  <c r="Y18" i="5" s="1"/>
  <c r="Z18" i="5" s="1"/>
  <c r="AA18" i="5" s="1"/>
  <c r="AB18" i="5" s="1"/>
  <c r="AC18" i="5" s="1"/>
  <c r="AD18" i="5" s="1"/>
  <c r="AE18" i="5" s="1"/>
  <c r="AF18" i="5" s="1"/>
  <c r="AG18" i="5" s="1"/>
  <c r="AH18" i="5" s="1"/>
  <c r="AI18" i="5" s="1"/>
  <c r="C31" i="5" s="1"/>
  <c r="D32" i="5" s="1"/>
  <c r="E32" i="5" s="1"/>
  <c r="F32" i="5" s="1"/>
  <c r="G32" i="5" s="1"/>
  <c r="H32" i="5" s="1"/>
  <c r="I32" i="5" s="1"/>
  <c r="J32" i="5" s="1"/>
  <c r="K32" i="5" s="1"/>
  <c r="L32" i="5" s="1"/>
  <c r="M32" i="5" s="1"/>
  <c r="N32" i="5" s="1"/>
  <c r="O32" i="5" s="1"/>
  <c r="P32" i="5" s="1"/>
  <c r="Q32" i="5" s="1"/>
  <c r="R32" i="5" s="1"/>
  <c r="S32" i="5" s="1"/>
  <c r="T32" i="5" s="1"/>
  <c r="U32" i="5" s="1"/>
  <c r="V32" i="5" s="1"/>
  <c r="W32" i="5" s="1"/>
  <c r="X32" i="5" s="1"/>
  <c r="Y32" i="5" s="1"/>
  <c r="Z32" i="5" s="1"/>
  <c r="AA32" i="5" s="1"/>
  <c r="AB32" i="5" s="1"/>
  <c r="AC32" i="5" s="1"/>
  <c r="AD32" i="5" s="1"/>
  <c r="AE32" i="5" s="1"/>
  <c r="AF32" i="5" s="1"/>
  <c r="AG32" i="5" s="1"/>
  <c r="AH32" i="5" s="1"/>
  <c r="AI32" i="5" s="1"/>
  <c r="C45" i="5" s="1"/>
  <c r="D46" i="5" s="1"/>
  <c r="E46" i="5" s="1"/>
  <c r="F46" i="5" s="1"/>
  <c r="G46" i="5" s="1"/>
  <c r="H46" i="5" s="1"/>
  <c r="I46" i="5" s="1"/>
  <c r="J46" i="5" s="1"/>
  <c r="K46" i="5" s="1"/>
  <c r="L46" i="5" s="1"/>
  <c r="M46" i="5" s="1"/>
  <c r="N46" i="5" s="1"/>
  <c r="O46" i="5" s="1"/>
  <c r="P46" i="5" s="1"/>
  <c r="Q46" i="5" s="1"/>
  <c r="R46" i="5" s="1"/>
  <c r="S46" i="5" s="1"/>
  <c r="T46" i="5" s="1"/>
  <c r="U46" i="5" s="1"/>
  <c r="V46" i="5" s="1"/>
  <c r="W46" i="5" s="1"/>
  <c r="X46" i="5" s="1"/>
  <c r="Y46" i="5" s="1"/>
  <c r="Z46" i="5" s="1"/>
  <c r="AA46" i="5" s="1"/>
  <c r="AB46" i="5" s="1"/>
  <c r="AC46" i="5" s="1"/>
  <c r="AD46" i="5" s="1"/>
  <c r="AE46" i="5" s="1"/>
  <c r="AF46" i="5" s="1"/>
  <c r="AG46" i="5" s="1"/>
  <c r="AH46" i="5" s="1"/>
  <c r="AI46" i="5" s="1"/>
  <c r="C59" i="5" s="1"/>
  <c r="D60" i="5" s="1"/>
  <c r="E60" i="5" s="1"/>
  <c r="F60" i="5" s="1"/>
  <c r="G60" i="5" s="1"/>
  <c r="H60" i="5" s="1"/>
  <c r="I60" i="5" s="1"/>
  <c r="J60" i="5" s="1"/>
  <c r="K60" i="5" s="1"/>
  <c r="L60" i="5" s="1"/>
  <c r="M60" i="5" s="1"/>
  <c r="N60" i="5" s="1"/>
  <c r="O60" i="5" s="1"/>
  <c r="P60" i="5" s="1"/>
  <c r="Q60" i="5" s="1"/>
  <c r="R60" i="5" s="1"/>
  <c r="S60" i="5" s="1"/>
  <c r="T60" i="5" s="1"/>
  <c r="U60" i="5" s="1"/>
  <c r="V60" i="5" s="1"/>
  <c r="W60" i="5" s="1"/>
  <c r="X60" i="5" s="1"/>
  <c r="Y60" i="5" s="1"/>
  <c r="Z60" i="5" s="1"/>
  <c r="AA60" i="5" s="1"/>
  <c r="AB60" i="5" s="1"/>
  <c r="AC60" i="5" s="1"/>
  <c r="AD60" i="5" s="1"/>
  <c r="AE60" i="5" s="1"/>
  <c r="AF60" i="5" s="1"/>
  <c r="AG60" i="5" s="1"/>
  <c r="AH60" i="5" s="1"/>
  <c r="AI60" i="5" s="1"/>
  <c r="C73" i="5" s="1"/>
  <c r="D74" i="5" s="1"/>
  <c r="E74" i="5" s="1"/>
  <c r="F74" i="5" s="1"/>
  <c r="G74" i="5" s="1"/>
  <c r="H74" i="5" s="1"/>
  <c r="I74" i="5" s="1"/>
  <c r="J74" i="5" s="1"/>
  <c r="K74" i="5" s="1"/>
  <c r="L74" i="5" s="1"/>
  <c r="M74" i="5" s="1"/>
  <c r="N74" i="5" s="1"/>
  <c r="O74" i="5" s="1"/>
  <c r="P74" i="5" s="1"/>
  <c r="Q74" i="5" s="1"/>
  <c r="R74" i="5" s="1"/>
  <c r="S74" i="5" s="1"/>
  <c r="T74" i="5" s="1"/>
  <c r="U74" i="5" s="1"/>
  <c r="V74" i="5" s="1"/>
  <c r="W74" i="5" s="1"/>
  <c r="X74" i="5" s="1"/>
  <c r="Y74" i="5" s="1"/>
  <c r="Z74" i="5" s="1"/>
  <c r="AA74" i="5" s="1"/>
  <c r="AB74" i="5" s="1"/>
  <c r="AC74" i="5" s="1"/>
  <c r="AD74" i="5" s="1"/>
  <c r="AE74" i="5" s="1"/>
  <c r="AF74" i="5" s="1"/>
  <c r="AG74" i="5" s="1"/>
  <c r="AH74" i="5" s="1"/>
  <c r="AI74" i="5" s="1"/>
  <c r="C87" i="5" s="1"/>
  <c r="D88" i="5" s="1"/>
  <c r="E88" i="5" s="1"/>
  <c r="F88" i="5" s="1"/>
  <c r="G88" i="5" s="1"/>
  <c r="H88" i="5" s="1"/>
  <c r="I88" i="5" s="1"/>
  <c r="J88" i="5" s="1"/>
  <c r="K88" i="5" s="1"/>
  <c r="L88" i="5" s="1"/>
  <c r="M88" i="5" s="1"/>
  <c r="N88" i="5" s="1"/>
  <c r="O88" i="5" s="1"/>
  <c r="P88" i="5" s="1"/>
  <c r="Q88" i="5" s="1"/>
  <c r="R88" i="5" s="1"/>
  <c r="S88" i="5" s="1"/>
  <c r="T88" i="5" s="1"/>
  <c r="U88" i="5" s="1"/>
  <c r="V88" i="5" s="1"/>
  <c r="W88" i="5" s="1"/>
  <c r="X88" i="5" s="1"/>
  <c r="Y88" i="5" s="1"/>
  <c r="Z88" i="5" s="1"/>
  <c r="AA88" i="5" s="1"/>
  <c r="AB88" i="5" s="1"/>
  <c r="AC88" i="5" s="1"/>
  <c r="AD88" i="5" s="1"/>
  <c r="AE88" i="5" s="1"/>
  <c r="AF88" i="5" s="1"/>
  <c r="AG88" i="5" s="1"/>
  <c r="AH88" i="5" s="1"/>
  <c r="AI88" i="5" s="1"/>
  <c r="C101" i="5" s="1"/>
  <c r="D102" i="5" s="1"/>
  <c r="E102" i="5" s="1"/>
  <c r="F102" i="5" s="1"/>
  <c r="G102" i="5" s="1"/>
  <c r="H102" i="5" s="1"/>
  <c r="I102" i="5" s="1"/>
  <c r="J102" i="5" s="1"/>
  <c r="K102" i="5" s="1"/>
  <c r="L102" i="5" s="1"/>
  <c r="M102" i="5" s="1"/>
  <c r="N102" i="5" s="1"/>
  <c r="O102" i="5" s="1"/>
  <c r="P102" i="5" s="1"/>
  <c r="Q102" i="5" s="1"/>
  <c r="R102" i="5" s="1"/>
  <c r="S102" i="5" s="1"/>
  <c r="T102" i="5" s="1"/>
  <c r="U102" i="5" s="1"/>
  <c r="V102" i="5" s="1"/>
  <c r="W102" i="5" s="1"/>
  <c r="X102" i="5" s="1"/>
  <c r="Y102" i="5" s="1"/>
  <c r="Z102" i="5" s="1"/>
  <c r="AA102" i="5" s="1"/>
  <c r="AB102" i="5" s="1"/>
  <c r="AC102" i="5" s="1"/>
  <c r="AD102" i="5" s="1"/>
  <c r="AE102" i="5" s="1"/>
  <c r="AF102" i="5" s="1"/>
  <c r="AG102" i="5" s="1"/>
  <c r="AH102" i="5" s="1"/>
  <c r="AI102" i="5" s="1"/>
  <c r="C115" i="5" s="1"/>
  <c r="D116" i="5" s="1"/>
  <c r="E116" i="5" s="1"/>
  <c r="F116" i="5" s="1"/>
  <c r="G116" i="5" s="1"/>
  <c r="H116" i="5" s="1"/>
  <c r="I116" i="5" s="1"/>
  <c r="J116" i="5" s="1"/>
  <c r="K116" i="5" s="1"/>
  <c r="L116" i="5" s="1"/>
  <c r="M116" i="5" s="1"/>
  <c r="N116" i="5" s="1"/>
  <c r="O116" i="5" s="1"/>
  <c r="P116" i="5" s="1"/>
  <c r="Q116" i="5" s="1"/>
  <c r="R116" i="5" s="1"/>
  <c r="S116" i="5" s="1"/>
  <c r="T116" i="5" s="1"/>
  <c r="U116" i="5" s="1"/>
  <c r="V116" i="5" s="1"/>
  <c r="W116" i="5" s="1"/>
  <c r="X116" i="5" s="1"/>
  <c r="Y116" i="5" s="1"/>
  <c r="Z116" i="5" s="1"/>
  <c r="AA116" i="5" s="1"/>
  <c r="AB116" i="5" s="1"/>
  <c r="AC116" i="5" s="1"/>
  <c r="AD116" i="5" s="1"/>
  <c r="AE116" i="5" s="1"/>
  <c r="AF116" i="5" s="1"/>
  <c r="AG116" i="5" s="1"/>
  <c r="AH116" i="5" s="1"/>
  <c r="AI116" i="5" s="1"/>
  <c r="C129" i="5" s="1"/>
  <c r="D130" i="5" s="1"/>
  <c r="E130" i="5" s="1"/>
  <c r="F130" i="5" s="1"/>
  <c r="G130" i="5" s="1"/>
  <c r="H130" i="5" s="1"/>
  <c r="I130" i="5" s="1"/>
  <c r="J130" i="5" s="1"/>
  <c r="K130" i="5" s="1"/>
  <c r="L130" i="5" s="1"/>
  <c r="M130" i="5" s="1"/>
  <c r="N130" i="5" s="1"/>
  <c r="O130" i="5" s="1"/>
  <c r="P130" i="5" s="1"/>
  <c r="Q130" i="5" s="1"/>
  <c r="R130" i="5" s="1"/>
  <c r="S130" i="5" s="1"/>
  <c r="T130" i="5" s="1"/>
  <c r="U130" i="5" s="1"/>
  <c r="V130" i="5" s="1"/>
  <c r="W130" i="5" s="1"/>
  <c r="X130" i="5" s="1"/>
  <c r="Y130" i="5" s="1"/>
  <c r="Z130" i="5" s="1"/>
  <c r="AA130" i="5" s="1"/>
  <c r="AB130" i="5" s="1"/>
  <c r="AC130" i="5" s="1"/>
  <c r="AD130" i="5" s="1"/>
  <c r="AE130" i="5" s="1"/>
  <c r="AF130" i="5" s="1"/>
  <c r="AG130" i="5" s="1"/>
  <c r="AH130" i="5" s="1"/>
  <c r="AI130" i="5" s="1"/>
  <c r="C143" i="5" s="1"/>
  <c r="D144" i="5" s="1"/>
  <c r="E144" i="5" s="1"/>
  <c r="F144" i="5" s="1"/>
  <c r="G144" i="5" s="1"/>
  <c r="H144" i="5" s="1"/>
  <c r="I144" i="5" s="1"/>
  <c r="J144" i="5" s="1"/>
  <c r="K144" i="5" s="1"/>
  <c r="L144" i="5" s="1"/>
  <c r="M144" i="5" s="1"/>
  <c r="N144" i="5" s="1"/>
  <c r="O144" i="5" s="1"/>
  <c r="P144" i="5" s="1"/>
  <c r="Q144" i="5" s="1"/>
  <c r="R144" i="5" s="1"/>
  <c r="S144" i="5" s="1"/>
  <c r="T144" i="5" s="1"/>
  <c r="U144" i="5" s="1"/>
  <c r="V144" i="5" s="1"/>
  <c r="W144" i="5" s="1"/>
  <c r="X144" i="5" s="1"/>
  <c r="Y144" i="5" s="1"/>
  <c r="Z144" i="5" s="1"/>
  <c r="AA144" i="5" s="1"/>
  <c r="AB144" i="5" s="1"/>
  <c r="AC144" i="5" s="1"/>
  <c r="AD144" i="5" s="1"/>
  <c r="AE144" i="5" s="1"/>
  <c r="AF144" i="5" s="1"/>
  <c r="AG144" i="5" s="1"/>
  <c r="AH144" i="5" s="1"/>
  <c r="AI144" i="5" s="1"/>
  <c r="C157" i="5" s="1"/>
  <c r="D158" i="5" s="1"/>
  <c r="E158" i="5" s="1"/>
  <c r="F158" i="5" s="1"/>
  <c r="G158" i="5" s="1"/>
  <c r="H158" i="5" s="1"/>
  <c r="I158" i="5" s="1"/>
  <c r="J158" i="5" s="1"/>
  <c r="K158" i="5" s="1"/>
  <c r="L158" i="5" s="1"/>
  <c r="M158" i="5" s="1"/>
  <c r="N158" i="5" s="1"/>
  <c r="O158" i="5" s="1"/>
  <c r="P158" i="5" s="1"/>
  <c r="Q158" i="5" s="1"/>
  <c r="R158" i="5" s="1"/>
  <c r="S158" i="5" s="1"/>
  <c r="T158" i="5" s="1"/>
  <c r="U158" i="5" s="1"/>
  <c r="V158" i="5" s="1"/>
  <c r="W158" i="5" s="1"/>
  <c r="X158" i="5" s="1"/>
  <c r="Y158" i="5" s="1"/>
  <c r="Z158" i="5" s="1"/>
  <c r="AA158" i="5" s="1"/>
  <c r="AB158" i="5" s="1"/>
  <c r="AC158" i="5" s="1"/>
  <c r="AD158" i="5" s="1"/>
  <c r="AE158" i="5" s="1"/>
  <c r="AF158" i="5" s="1"/>
  <c r="AG158" i="5" s="1"/>
  <c r="AH158" i="5" s="1"/>
  <c r="AI158" i="5" s="1"/>
  <c r="C171" i="5" s="1"/>
  <c r="D172" i="5" s="1"/>
  <c r="E172" i="5" s="1"/>
  <c r="F172" i="5" s="1"/>
  <c r="G172" i="5" s="1"/>
  <c r="H172" i="5" s="1"/>
  <c r="I172" i="5" s="1"/>
  <c r="J172" i="5" s="1"/>
  <c r="K172" i="5" s="1"/>
  <c r="L172" i="5" s="1"/>
  <c r="M172" i="5" s="1"/>
  <c r="N172" i="5" s="1"/>
  <c r="O172" i="5" s="1"/>
  <c r="P172" i="5" s="1"/>
  <c r="Q172" i="5" s="1"/>
  <c r="R172" i="5" s="1"/>
  <c r="S172" i="5" s="1"/>
  <c r="T172" i="5" s="1"/>
  <c r="U172" i="5" s="1"/>
  <c r="V172" i="5" s="1"/>
  <c r="W172" i="5" s="1"/>
  <c r="X172" i="5" s="1"/>
  <c r="Y172" i="5" s="1"/>
  <c r="Z172" i="5" s="1"/>
  <c r="AA172" i="5" s="1"/>
  <c r="AB172" i="5" s="1"/>
  <c r="AC172" i="5" s="1"/>
  <c r="AD172" i="5" s="1"/>
  <c r="AE172" i="5" s="1"/>
  <c r="AF172" i="5" s="1"/>
  <c r="AG172" i="5" s="1"/>
  <c r="AH172" i="5" s="1"/>
  <c r="AI172" i="5" s="1"/>
  <c r="C187" i="5" s="1"/>
  <c r="D188" i="5" s="1"/>
  <c r="E188" i="5" s="1"/>
  <c r="F188" i="5" s="1"/>
  <c r="G188" i="5" s="1"/>
  <c r="H188" i="5" s="1"/>
  <c r="I188" i="5" s="1"/>
  <c r="J188" i="5" s="1"/>
  <c r="K188" i="5" s="1"/>
  <c r="L188" i="5" s="1"/>
  <c r="M188" i="5" s="1"/>
  <c r="N188" i="5" s="1"/>
  <c r="O188" i="5" s="1"/>
  <c r="P188" i="5" s="1"/>
  <c r="Q188" i="5" s="1"/>
  <c r="R188" i="5" s="1"/>
  <c r="S188" i="5" s="1"/>
  <c r="T188" i="5" s="1"/>
  <c r="U188" i="5" s="1"/>
  <c r="V188" i="5" s="1"/>
  <c r="W188" i="5" s="1"/>
  <c r="X188" i="5" s="1"/>
  <c r="Y188" i="5" s="1"/>
  <c r="Z188" i="5" s="1"/>
  <c r="AA188" i="5" s="1"/>
  <c r="AB188" i="5" s="1"/>
  <c r="AC188" i="5" s="1"/>
  <c r="AD188" i="5" s="1"/>
  <c r="AE188" i="5" s="1"/>
  <c r="AF188" i="5" s="1"/>
  <c r="AG188" i="5" s="1"/>
  <c r="AH188" i="5" s="1"/>
  <c r="AI188" i="5" s="1"/>
  <c r="C201" i="5" s="1"/>
  <c r="D202" i="5" s="1"/>
  <c r="E202" i="5" s="1"/>
  <c r="F202" i="5" s="1"/>
  <c r="G202" i="5" s="1"/>
  <c r="H202" i="5" s="1"/>
  <c r="I202" i="5" s="1"/>
  <c r="J202" i="5" s="1"/>
  <c r="K202" i="5" s="1"/>
  <c r="L202" i="5" s="1"/>
  <c r="M202" i="5" s="1"/>
  <c r="N202" i="5" s="1"/>
  <c r="O202" i="5" s="1"/>
  <c r="P202" i="5" s="1"/>
  <c r="Q202" i="5" s="1"/>
  <c r="R202" i="5" s="1"/>
  <c r="S202" i="5" s="1"/>
  <c r="T202" i="5" s="1"/>
  <c r="U202" i="5" s="1"/>
  <c r="V202" i="5" s="1"/>
  <c r="W202" i="5" s="1"/>
  <c r="X202" i="5" s="1"/>
  <c r="Y202" i="5" s="1"/>
  <c r="Z202" i="5" s="1"/>
  <c r="AA202" i="5" s="1"/>
  <c r="AB202" i="5" s="1"/>
  <c r="AC202" i="5" s="1"/>
  <c r="AD202" i="5" s="1"/>
  <c r="AE202" i="5" s="1"/>
  <c r="AF202" i="5" s="1"/>
  <c r="AG202" i="5" s="1"/>
  <c r="AH202" i="5" s="1"/>
  <c r="AI202" i="5" s="1"/>
  <c r="C215" i="5" s="1"/>
  <c r="D216" i="5" s="1"/>
  <c r="E216" i="5" s="1"/>
  <c r="F216" i="5" s="1"/>
  <c r="G216" i="5" s="1"/>
  <c r="H216" i="5" s="1"/>
  <c r="I216" i="5" s="1"/>
  <c r="J216" i="5" s="1"/>
  <c r="K216" i="5" s="1"/>
  <c r="L216" i="5" s="1"/>
  <c r="M216" i="5" s="1"/>
  <c r="N216" i="5" s="1"/>
  <c r="O216" i="5" s="1"/>
  <c r="P216" i="5" s="1"/>
  <c r="Q216" i="5" s="1"/>
  <c r="R216" i="5" s="1"/>
  <c r="S216" i="5" s="1"/>
  <c r="T216" i="5" s="1"/>
  <c r="U216" i="5" s="1"/>
  <c r="V216" i="5" s="1"/>
  <c r="W216" i="5" s="1"/>
  <c r="X216" i="5" s="1"/>
  <c r="Y216" i="5" s="1"/>
  <c r="Z216" i="5" s="1"/>
  <c r="AA216" i="5" s="1"/>
  <c r="AB216" i="5" s="1"/>
  <c r="AC216" i="5" s="1"/>
  <c r="AD216" i="5" s="1"/>
  <c r="AE216" i="5" s="1"/>
  <c r="AF216" i="5" s="1"/>
  <c r="AG216" i="5" s="1"/>
  <c r="AH216" i="5" s="1"/>
  <c r="AI216" i="5" s="1"/>
  <c r="C229" i="5" s="1"/>
  <c r="D230" i="5" s="1"/>
  <c r="E230" i="5" s="1"/>
  <c r="F230" i="5" s="1"/>
  <c r="G230" i="5" s="1"/>
  <c r="H230" i="5" s="1"/>
  <c r="I230" i="5" s="1"/>
  <c r="J230" i="5" s="1"/>
  <c r="K230" i="5" s="1"/>
  <c r="L230" i="5" s="1"/>
  <c r="M230" i="5" s="1"/>
  <c r="N230" i="5" s="1"/>
  <c r="O230" i="5" s="1"/>
  <c r="P230" i="5" s="1"/>
  <c r="Q230" i="5" s="1"/>
  <c r="R230" i="5" s="1"/>
  <c r="S230" i="5" s="1"/>
  <c r="T230" i="5" s="1"/>
  <c r="U230" i="5" s="1"/>
  <c r="V230" i="5" s="1"/>
  <c r="W230" i="5" s="1"/>
  <c r="X230" i="5" s="1"/>
  <c r="Y230" i="5" s="1"/>
  <c r="Z230" i="5" s="1"/>
  <c r="AA230" i="5" s="1"/>
  <c r="AB230" i="5" s="1"/>
  <c r="AC230" i="5" s="1"/>
  <c r="AD230" i="5" s="1"/>
  <c r="AE230" i="5" s="1"/>
  <c r="AF230" i="5" s="1"/>
  <c r="AG230" i="5" s="1"/>
  <c r="AH230" i="5" s="1"/>
  <c r="AI230" i="5" s="1"/>
  <c r="C243" i="5" s="1"/>
  <c r="D244" i="5" s="1"/>
  <c r="E244" i="5" s="1"/>
  <c r="F244" i="5" s="1"/>
  <c r="G244" i="5" s="1"/>
  <c r="H244" i="5" s="1"/>
  <c r="I244" i="5" s="1"/>
  <c r="J244" i="5" s="1"/>
  <c r="K244" i="5" s="1"/>
  <c r="L244" i="5" s="1"/>
  <c r="M244" i="5" s="1"/>
  <c r="N244" i="5" s="1"/>
  <c r="O244" i="5" s="1"/>
  <c r="P244" i="5" s="1"/>
  <c r="Q244" i="5" s="1"/>
  <c r="R244" i="5" s="1"/>
  <c r="S244" i="5" s="1"/>
  <c r="T244" i="5" s="1"/>
  <c r="U244" i="5" s="1"/>
  <c r="V244" i="5" s="1"/>
  <c r="W244" i="5" s="1"/>
  <c r="X244" i="5" s="1"/>
  <c r="Y244" i="5" s="1"/>
  <c r="Z244" i="5" s="1"/>
  <c r="AA244" i="5" s="1"/>
  <c r="AB244" i="5" s="1"/>
  <c r="AC244" i="5" s="1"/>
  <c r="AD244" i="5" s="1"/>
  <c r="AE244" i="5" s="1"/>
  <c r="AF244" i="5" s="1"/>
  <c r="AG244" i="5" s="1"/>
  <c r="AH244" i="5" s="1"/>
  <c r="AI244" i="5" s="1"/>
  <c r="C257" i="5" s="1"/>
  <c r="D258" i="5" s="1"/>
  <c r="E258" i="5" s="1"/>
  <c r="F258" i="5" s="1"/>
  <c r="G258" i="5" s="1"/>
  <c r="H258" i="5" s="1"/>
  <c r="I258" i="5" s="1"/>
  <c r="J258" i="5" s="1"/>
  <c r="K258" i="5" s="1"/>
  <c r="L258" i="5" s="1"/>
  <c r="M258" i="5" s="1"/>
  <c r="N258" i="5" s="1"/>
  <c r="O258" i="5" s="1"/>
  <c r="P258" i="5" s="1"/>
  <c r="Q258" i="5" s="1"/>
  <c r="R258" i="5" s="1"/>
  <c r="S258" i="5" s="1"/>
  <c r="T258" i="5" s="1"/>
  <c r="U258" i="5" s="1"/>
  <c r="V258" i="5" s="1"/>
  <c r="W258" i="5" s="1"/>
  <c r="X258" i="5" s="1"/>
  <c r="Y258" i="5" s="1"/>
  <c r="Z258" i="5" s="1"/>
  <c r="AA258" i="5" s="1"/>
  <c r="AB258" i="5" s="1"/>
  <c r="AC258" i="5" s="1"/>
  <c r="AD258" i="5" s="1"/>
  <c r="AE258" i="5" s="1"/>
  <c r="AF258" i="5" s="1"/>
  <c r="AG258" i="5" s="1"/>
  <c r="AH258" i="5" s="1"/>
  <c r="AI258" i="5" s="1"/>
  <c r="C271" i="5" s="1"/>
  <c r="D272" i="5" s="1"/>
  <c r="E272" i="5" s="1"/>
  <c r="F272" i="5" s="1"/>
  <c r="G272" i="5" s="1"/>
  <c r="H272" i="5" s="1"/>
  <c r="I272" i="5" s="1"/>
  <c r="J272" i="5" s="1"/>
  <c r="K272" i="5" s="1"/>
  <c r="L272" i="5" s="1"/>
  <c r="M272" i="5" s="1"/>
  <c r="N272" i="5" s="1"/>
  <c r="O272" i="5" s="1"/>
  <c r="P272" i="5" s="1"/>
  <c r="Q272" i="5" s="1"/>
  <c r="R272" i="5" s="1"/>
  <c r="S272" i="5" s="1"/>
  <c r="T272" i="5" s="1"/>
  <c r="U272" i="5" s="1"/>
  <c r="V272" i="5" s="1"/>
  <c r="W272" i="5" s="1"/>
  <c r="X272" i="5" s="1"/>
  <c r="Y272" i="5" s="1"/>
  <c r="Z272" i="5" s="1"/>
  <c r="AA272" i="5" s="1"/>
  <c r="AB272" i="5" s="1"/>
  <c r="AC272" i="5" s="1"/>
  <c r="AD272" i="5" s="1"/>
  <c r="AE272" i="5" s="1"/>
  <c r="AF272" i="5" s="1"/>
  <c r="AG272" i="5" s="1"/>
  <c r="AH272" i="5" s="1"/>
  <c r="AI272" i="5" s="1"/>
  <c r="C285" i="5" s="1"/>
  <c r="D286" i="5" s="1"/>
  <c r="E286" i="5" s="1"/>
  <c r="F286" i="5" s="1"/>
  <c r="G286" i="5" s="1"/>
  <c r="H286" i="5" s="1"/>
  <c r="I286" i="5" s="1"/>
  <c r="J286" i="5" s="1"/>
  <c r="K286" i="5" s="1"/>
  <c r="L286" i="5" s="1"/>
  <c r="M286" i="5" s="1"/>
  <c r="N286" i="5" s="1"/>
  <c r="O286" i="5" s="1"/>
  <c r="P286" i="5" s="1"/>
  <c r="Q286" i="5" s="1"/>
  <c r="R286" i="5" s="1"/>
  <c r="S286" i="5" s="1"/>
  <c r="T286" i="5" s="1"/>
  <c r="U286" i="5" s="1"/>
  <c r="V286" i="5" s="1"/>
  <c r="W286" i="5" s="1"/>
  <c r="X286" i="5" s="1"/>
  <c r="Y286" i="5" s="1"/>
  <c r="Z286" i="5" s="1"/>
  <c r="AA286" i="5" s="1"/>
  <c r="AB286" i="5" s="1"/>
  <c r="AC286" i="5" s="1"/>
  <c r="AD286" i="5" s="1"/>
  <c r="AE286" i="5" s="1"/>
  <c r="AF286" i="5" s="1"/>
  <c r="AG286" i="5" s="1"/>
  <c r="AH286" i="5" s="1"/>
  <c r="AI286" i="5" s="1"/>
  <c r="C299" i="5" s="1"/>
  <c r="D300" i="5" s="1"/>
  <c r="E300" i="5" s="1"/>
  <c r="F300" i="5" s="1"/>
  <c r="G300" i="5" s="1"/>
  <c r="H300" i="5" s="1"/>
  <c r="I300" i="5" s="1"/>
  <c r="J300" i="5" s="1"/>
  <c r="K300" i="5" s="1"/>
  <c r="L300" i="5" s="1"/>
  <c r="M300" i="5" s="1"/>
  <c r="N300" i="5" s="1"/>
  <c r="O300" i="5" s="1"/>
  <c r="P300" i="5" s="1"/>
  <c r="Q300" i="5" s="1"/>
  <c r="R300" i="5" s="1"/>
  <c r="S300" i="5" s="1"/>
  <c r="T300" i="5" s="1"/>
  <c r="U300" i="5" s="1"/>
  <c r="V300" i="5" s="1"/>
  <c r="W300" i="5" s="1"/>
  <c r="X300" i="5" s="1"/>
  <c r="Y300" i="5" s="1"/>
  <c r="Z300" i="5" s="1"/>
  <c r="AA300" i="5" s="1"/>
  <c r="AB300" i="5" s="1"/>
  <c r="AC300" i="5" s="1"/>
  <c r="AD300" i="5" s="1"/>
  <c r="AE300" i="5" s="1"/>
  <c r="AF300" i="5" s="1"/>
  <c r="AG300" i="5" s="1"/>
  <c r="AH300" i="5" s="1"/>
  <c r="AI300" i="5" s="1"/>
  <c r="C313" i="5" s="1"/>
  <c r="D314" i="5" s="1"/>
  <c r="E314" i="5" s="1"/>
  <c r="F314" i="5" s="1"/>
  <c r="G314" i="5" s="1"/>
  <c r="H314" i="5" s="1"/>
  <c r="I314" i="5" s="1"/>
  <c r="J314" i="5" s="1"/>
  <c r="K314" i="5" s="1"/>
  <c r="L314" i="5" s="1"/>
  <c r="M314" i="5" s="1"/>
  <c r="N314" i="5" s="1"/>
  <c r="O314" i="5" s="1"/>
  <c r="P314" i="5" s="1"/>
  <c r="Q314" i="5" s="1"/>
  <c r="R314" i="5" s="1"/>
  <c r="S314" i="5" s="1"/>
  <c r="T314" i="5" s="1"/>
  <c r="U314" i="5" s="1"/>
  <c r="V314" i="5" s="1"/>
  <c r="W314" i="5" s="1"/>
  <c r="X314" i="5" s="1"/>
  <c r="Y314" i="5" s="1"/>
  <c r="Z314" i="5" s="1"/>
  <c r="AA314" i="5" s="1"/>
  <c r="AB314" i="5" s="1"/>
  <c r="AC314" i="5" s="1"/>
  <c r="AD314" i="5" s="1"/>
  <c r="AE314" i="5" s="1"/>
  <c r="AF314" i="5" s="1"/>
  <c r="AG314" i="5" s="1"/>
  <c r="AH314" i="5" s="1"/>
  <c r="AI314" i="5" s="1"/>
  <c r="C327" i="5" s="1"/>
  <c r="D328" i="5" s="1"/>
  <c r="E328" i="5" s="1"/>
  <c r="F328" i="5" s="1"/>
  <c r="G328" i="5" s="1"/>
  <c r="H328" i="5" s="1"/>
  <c r="I328" i="5" s="1"/>
  <c r="J328" i="5" s="1"/>
  <c r="K328" i="5" s="1"/>
  <c r="L328" i="5" s="1"/>
  <c r="M328" i="5" s="1"/>
  <c r="N328" i="5" s="1"/>
  <c r="O328" i="5" s="1"/>
  <c r="P328" i="5" s="1"/>
  <c r="Q328" i="5" s="1"/>
  <c r="R328" i="5" s="1"/>
  <c r="S328" i="5" s="1"/>
  <c r="T328" i="5" s="1"/>
  <c r="U328" i="5" s="1"/>
  <c r="V328" i="5" s="1"/>
  <c r="W328" i="5" s="1"/>
  <c r="X328" i="5" s="1"/>
  <c r="Y328" i="5" s="1"/>
  <c r="Z328" i="5" s="1"/>
  <c r="AA328" i="5" s="1"/>
  <c r="AB328" i="5" s="1"/>
  <c r="AC328" i="5" s="1"/>
  <c r="AD328" i="5" s="1"/>
  <c r="AE328" i="5" s="1"/>
  <c r="AF328" i="5" s="1"/>
  <c r="AG328" i="5" s="1"/>
  <c r="AH328" i="5" s="1"/>
  <c r="AI328" i="5" s="1"/>
  <c r="C341" i="5" s="1"/>
  <c r="D342" i="5" s="1"/>
  <c r="E342" i="5" s="1"/>
  <c r="F342" i="5" s="1"/>
  <c r="G342" i="5" s="1"/>
  <c r="H342" i="5" s="1"/>
  <c r="I342" i="5" s="1"/>
  <c r="J342" i="5" s="1"/>
  <c r="K342" i="5" s="1"/>
  <c r="L342" i="5" s="1"/>
  <c r="M342" i="5" s="1"/>
  <c r="N342" i="5" s="1"/>
  <c r="O342" i="5" s="1"/>
  <c r="P342" i="5" s="1"/>
  <c r="Q342" i="5" s="1"/>
  <c r="R342" i="5" s="1"/>
  <c r="S342" i="5" s="1"/>
  <c r="T342" i="5" s="1"/>
  <c r="U342" i="5" s="1"/>
  <c r="V342" i="5" s="1"/>
  <c r="W342" i="5" s="1"/>
  <c r="X342" i="5" s="1"/>
  <c r="Y342" i="5" s="1"/>
  <c r="Z342" i="5" s="1"/>
  <c r="AA342" i="5" s="1"/>
  <c r="AB342" i="5" s="1"/>
  <c r="AC342" i="5" s="1"/>
  <c r="AD342" i="5" s="1"/>
  <c r="AE342" i="5" s="1"/>
  <c r="AF342" i="5" s="1"/>
  <c r="AG342" i="5" s="1"/>
  <c r="AH342" i="5" s="1"/>
  <c r="AI342" i="5" s="1"/>
  <c r="D16" i="5"/>
  <c r="E16" i="5" s="1"/>
  <c r="F16" i="5" s="1"/>
  <c r="G16" i="5" s="1"/>
  <c r="H16" i="5" s="1"/>
  <c r="I16" i="5" s="1"/>
  <c r="J16" i="5" s="1"/>
  <c r="K16" i="5" s="1"/>
  <c r="L16" i="5" s="1"/>
  <c r="M16" i="5" s="1"/>
  <c r="N16" i="5" s="1"/>
  <c r="O16" i="5" s="1"/>
  <c r="P16" i="5" s="1"/>
  <c r="Q16" i="5" s="1"/>
  <c r="R16" i="5" s="1"/>
  <c r="S16" i="5" s="1"/>
  <c r="T16" i="5" s="1"/>
  <c r="U16" i="5" s="1"/>
  <c r="V16" i="5" s="1"/>
  <c r="W16" i="5" s="1"/>
  <c r="X16" i="5" s="1"/>
  <c r="Y16" i="5" s="1"/>
  <c r="Z16" i="5" s="1"/>
  <c r="AA16" i="5" s="1"/>
  <c r="AB16" i="5" s="1"/>
  <c r="AC16" i="5" s="1"/>
  <c r="AD16" i="5" s="1"/>
  <c r="AE16" i="5" s="1"/>
  <c r="AF16" i="5" s="1"/>
  <c r="AG16" i="5" s="1"/>
  <c r="AH16" i="5" s="1"/>
  <c r="AI16" i="5" s="1"/>
  <c r="C29" i="5" s="1"/>
  <c r="D30" i="5" s="1"/>
  <c r="E30" i="5" s="1"/>
  <c r="F30" i="5" s="1"/>
  <c r="G30" i="5" s="1"/>
  <c r="H30" i="5" s="1"/>
  <c r="I30" i="5" s="1"/>
  <c r="J30" i="5" s="1"/>
  <c r="K30" i="5" s="1"/>
  <c r="L30" i="5" s="1"/>
  <c r="M30" i="5" s="1"/>
  <c r="N30" i="5" s="1"/>
  <c r="O30" i="5" s="1"/>
  <c r="P30" i="5" s="1"/>
  <c r="Q30" i="5" s="1"/>
  <c r="R30" i="5" s="1"/>
  <c r="S30" i="5" s="1"/>
  <c r="T30" i="5" s="1"/>
  <c r="U30" i="5" s="1"/>
  <c r="V30" i="5" s="1"/>
  <c r="W30" i="5" s="1"/>
  <c r="X30" i="5" s="1"/>
  <c r="Y30" i="5" s="1"/>
  <c r="Z30" i="5" s="1"/>
  <c r="AA30" i="5" s="1"/>
  <c r="AB30" i="5" s="1"/>
  <c r="AC30" i="5" s="1"/>
  <c r="AD30" i="5" s="1"/>
  <c r="AE30" i="5" s="1"/>
  <c r="AF30" i="5" s="1"/>
  <c r="AG30" i="5" s="1"/>
  <c r="AH30" i="5" s="1"/>
  <c r="AI30" i="5" s="1"/>
  <c r="C43" i="5" s="1"/>
  <c r="D44" i="5" s="1"/>
  <c r="E44" i="5" s="1"/>
  <c r="F44" i="5" s="1"/>
  <c r="G44" i="5" s="1"/>
  <c r="H44" i="5" s="1"/>
  <c r="I44" i="5" s="1"/>
  <c r="J44" i="5" s="1"/>
  <c r="K44" i="5" s="1"/>
  <c r="L44" i="5" s="1"/>
  <c r="M44" i="5" s="1"/>
  <c r="N44" i="5" s="1"/>
  <c r="O44" i="5" s="1"/>
  <c r="P44" i="5" s="1"/>
  <c r="Q44" i="5" s="1"/>
  <c r="R44" i="5" s="1"/>
  <c r="S44" i="5" s="1"/>
  <c r="T44" i="5" s="1"/>
  <c r="U44" i="5" s="1"/>
  <c r="V44" i="5" s="1"/>
  <c r="W44" i="5" s="1"/>
  <c r="X44" i="5" s="1"/>
  <c r="Y44" i="5" s="1"/>
  <c r="Z44" i="5" s="1"/>
  <c r="AA44" i="5" s="1"/>
  <c r="AB44" i="5" s="1"/>
  <c r="AC44" i="5" s="1"/>
  <c r="AD44" i="5" s="1"/>
  <c r="AE44" i="5" s="1"/>
  <c r="AF44" i="5" s="1"/>
  <c r="AG44" i="5" s="1"/>
  <c r="AH44" i="5" s="1"/>
  <c r="AI44" i="5" s="1"/>
  <c r="C57" i="5" s="1"/>
  <c r="D58" i="5" s="1"/>
  <c r="E58" i="5" s="1"/>
  <c r="F58" i="5" s="1"/>
  <c r="G58" i="5" s="1"/>
  <c r="H58" i="5" s="1"/>
  <c r="I58" i="5" s="1"/>
  <c r="J58" i="5" s="1"/>
  <c r="K58" i="5" s="1"/>
  <c r="L58" i="5" s="1"/>
  <c r="M58" i="5" s="1"/>
  <c r="N58" i="5" s="1"/>
  <c r="O58" i="5" s="1"/>
  <c r="P58" i="5" s="1"/>
  <c r="Q58" i="5" s="1"/>
  <c r="R58" i="5" s="1"/>
  <c r="S58" i="5" s="1"/>
  <c r="T58" i="5" s="1"/>
  <c r="U58" i="5" s="1"/>
  <c r="V58" i="5" s="1"/>
  <c r="W58" i="5" s="1"/>
  <c r="X58" i="5" s="1"/>
  <c r="Y58" i="5" s="1"/>
  <c r="Z58" i="5" s="1"/>
  <c r="AA58" i="5" s="1"/>
  <c r="AB58" i="5" s="1"/>
  <c r="AC58" i="5" s="1"/>
  <c r="AD58" i="5" s="1"/>
  <c r="AE58" i="5" s="1"/>
  <c r="AF58" i="5" s="1"/>
  <c r="AG58" i="5" s="1"/>
  <c r="AH58" i="5" s="1"/>
  <c r="AI58" i="5" s="1"/>
  <c r="C71" i="5" s="1"/>
  <c r="D72" i="5" s="1"/>
  <c r="E72" i="5" s="1"/>
  <c r="F72" i="5" s="1"/>
  <c r="G72" i="5" s="1"/>
  <c r="H72" i="5" s="1"/>
  <c r="I72" i="5" s="1"/>
  <c r="J72" i="5" s="1"/>
  <c r="K72" i="5" s="1"/>
  <c r="L72" i="5" s="1"/>
  <c r="M72" i="5" s="1"/>
  <c r="N72" i="5" s="1"/>
  <c r="O72" i="5" s="1"/>
  <c r="P72" i="5" s="1"/>
  <c r="Q72" i="5" s="1"/>
  <c r="R72" i="5" s="1"/>
  <c r="S72" i="5" s="1"/>
  <c r="T72" i="5" s="1"/>
  <c r="U72" i="5" s="1"/>
  <c r="V72" i="5" s="1"/>
  <c r="W72" i="5" s="1"/>
  <c r="X72" i="5" s="1"/>
  <c r="Y72" i="5" s="1"/>
  <c r="Z72" i="5" s="1"/>
  <c r="AA72" i="5" s="1"/>
  <c r="AB72" i="5" s="1"/>
  <c r="AC72" i="5" s="1"/>
  <c r="AD72" i="5" s="1"/>
  <c r="AE72" i="5" s="1"/>
  <c r="AF72" i="5" s="1"/>
  <c r="AG72" i="5" s="1"/>
  <c r="AH72" i="5" s="1"/>
  <c r="AI72" i="5" s="1"/>
  <c r="C85" i="5" s="1"/>
  <c r="D86" i="5" s="1"/>
  <c r="E86" i="5" s="1"/>
  <c r="F86" i="5" s="1"/>
  <c r="G86" i="5" s="1"/>
  <c r="H86" i="5" s="1"/>
  <c r="I86" i="5" s="1"/>
  <c r="J86" i="5" s="1"/>
  <c r="K86" i="5" s="1"/>
  <c r="L86" i="5" s="1"/>
  <c r="M86" i="5" s="1"/>
  <c r="N86" i="5" s="1"/>
  <c r="O86" i="5" s="1"/>
  <c r="P86" i="5" s="1"/>
  <c r="Q86" i="5" s="1"/>
  <c r="R86" i="5" s="1"/>
  <c r="S86" i="5" s="1"/>
  <c r="T86" i="5" s="1"/>
  <c r="U86" i="5" s="1"/>
  <c r="V86" i="5" s="1"/>
  <c r="W86" i="5" s="1"/>
  <c r="X86" i="5" s="1"/>
  <c r="Y86" i="5" s="1"/>
  <c r="Z86" i="5" s="1"/>
  <c r="AA86" i="5" s="1"/>
  <c r="AB86" i="5" s="1"/>
  <c r="AC86" i="5" s="1"/>
  <c r="AD86" i="5" s="1"/>
  <c r="AE86" i="5" s="1"/>
  <c r="AF86" i="5" s="1"/>
  <c r="AG86" i="5" s="1"/>
  <c r="AH86" i="5" s="1"/>
  <c r="AI86" i="5" s="1"/>
  <c r="C99" i="5" s="1"/>
  <c r="D100" i="5" s="1"/>
  <c r="E100" i="5" s="1"/>
  <c r="F100" i="5" s="1"/>
  <c r="G100" i="5" s="1"/>
  <c r="H100" i="5" s="1"/>
  <c r="I100" i="5" s="1"/>
  <c r="J100" i="5" s="1"/>
  <c r="K100" i="5" s="1"/>
  <c r="L100" i="5" s="1"/>
  <c r="M100" i="5" s="1"/>
  <c r="N100" i="5" s="1"/>
  <c r="O100" i="5" s="1"/>
  <c r="P100" i="5" s="1"/>
  <c r="Q100" i="5" s="1"/>
  <c r="R100" i="5" s="1"/>
  <c r="S100" i="5" s="1"/>
  <c r="T100" i="5" s="1"/>
  <c r="U100" i="5" s="1"/>
  <c r="V100" i="5" s="1"/>
  <c r="W100" i="5" s="1"/>
  <c r="X100" i="5" s="1"/>
  <c r="Y100" i="5" s="1"/>
  <c r="Z100" i="5" s="1"/>
  <c r="AA100" i="5" s="1"/>
  <c r="AB100" i="5" s="1"/>
  <c r="AC100" i="5" s="1"/>
  <c r="AD100" i="5" s="1"/>
  <c r="AE100" i="5" s="1"/>
  <c r="AF100" i="5" s="1"/>
  <c r="AG100" i="5" s="1"/>
  <c r="AH100" i="5" s="1"/>
  <c r="AI100" i="5" s="1"/>
  <c r="C113" i="5" s="1"/>
  <c r="D114" i="5" s="1"/>
  <c r="E114" i="5" s="1"/>
  <c r="F114" i="5" s="1"/>
  <c r="G114" i="5" s="1"/>
  <c r="H114" i="5" s="1"/>
  <c r="I114" i="5" s="1"/>
  <c r="J114" i="5" s="1"/>
  <c r="K114" i="5" s="1"/>
  <c r="L114" i="5" s="1"/>
  <c r="M114" i="5" s="1"/>
  <c r="N114" i="5" s="1"/>
  <c r="O114" i="5" s="1"/>
  <c r="P114" i="5" s="1"/>
  <c r="Q114" i="5" s="1"/>
  <c r="R114" i="5" s="1"/>
  <c r="S114" i="5" s="1"/>
  <c r="T114" i="5" s="1"/>
  <c r="U114" i="5" s="1"/>
  <c r="V114" i="5" s="1"/>
  <c r="W114" i="5" s="1"/>
  <c r="X114" i="5" s="1"/>
  <c r="Y114" i="5" s="1"/>
  <c r="Z114" i="5" s="1"/>
  <c r="AA114" i="5" s="1"/>
  <c r="AB114" i="5" s="1"/>
  <c r="AC114" i="5" s="1"/>
  <c r="AD114" i="5" s="1"/>
  <c r="AE114" i="5" s="1"/>
  <c r="AF114" i="5" s="1"/>
  <c r="AG114" i="5" s="1"/>
  <c r="AH114" i="5" s="1"/>
  <c r="AI114" i="5" s="1"/>
  <c r="C127" i="5" s="1"/>
  <c r="D128" i="5" s="1"/>
  <c r="E128" i="5" s="1"/>
  <c r="F128" i="5" s="1"/>
  <c r="G128" i="5" s="1"/>
  <c r="H128" i="5" s="1"/>
  <c r="I128" i="5" s="1"/>
  <c r="J128" i="5" s="1"/>
  <c r="K128" i="5" s="1"/>
  <c r="L128" i="5" s="1"/>
  <c r="M128" i="5" s="1"/>
  <c r="N128" i="5" s="1"/>
  <c r="O128" i="5" s="1"/>
  <c r="P128" i="5" s="1"/>
  <c r="Q128" i="5" s="1"/>
  <c r="R128" i="5" s="1"/>
  <c r="S128" i="5" s="1"/>
  <c r="T128" i="5" s="1"/>
  <c r="U128" i="5" s="1"/>
  <c r="V128" i="5" s="1"/>
  <c r="W128" i="5" s="1"/>
  <c r="X128" i="5" s="1"/>
  <c r="Y128" i="5" s="1"/>
  <c r="Z128" i="5" s="1"/>
  <c r="AA128" i="5" s="1"/>
  <c r="AB128" i="5" s="1"/>
  <c r="AC128" i="5" s="1"/>
  <c r="AD128" i="5" s="1"/>
  <c r="AE128" i="5" s="1"/>
  <c r="AF128" i="5" s="1"/>
  <c r="AG128" i="5" s="1"/>
  <c r="AH128" i="5" s="1"/>
  <c r="AI128" i="5" s="1"/>
  <c r="C141" i="5" s="1"/>
  <c r="D142" i="5" s="1"/>
  <c r="E142" i="5" s="1"/>
  <c r="F142" i="5" s="1"/>
  <c r="G142" i="5" s="1"/>
  <c r="H142" i="5" s="1"/>
  <c r="I142" i="5" s="1"/>
  <c r="J142" i="5" s="1"/>
  <c r="K142" i="5" s="1"/>
  <c r="L142" i="5" s="1"/>
  <c r="M142" i="5" s="1"/>
  <c r="N142" i="5" s="1"/>
  <c r="O142" i="5" s="1"/>
  <c r="P142" i="5" s="1"/>
  <c r="Q142" i="5" s="1"/>
  <c r="R142" i="5" s="1"/>
  <c r="S142" i="5" s="1"/>
  <c r="T142" i="5" s="1"/>
  <c r="U142" i="5" s="1"/>
  <c r="V142" i="5" s="1"/>
  <c r="W142" i="5" s="1"/>
  <c r="X142" i="5" s="1"/>
  <c r="Y142" i="5" s="1"/>
  <c r="Z142" i="5" s="1"/>
  <c r="AA142" i="5" s="1"/>
  <c r="AB142" i="5" s="1"/>
  <c r="AC142" i="5" s="1"/>
  <c r="AD142" i="5" s="1"/>
  <c r="AE142" i="5" s="1"/>
  <c r="AF142" i="5" s="1"/>
  <c r="AG142" i="5" s="1"/>
  <c r="AH142" i="5" s="1"/>
  <c r="AI142" i="5" s="1"/>
  <c r="C155" i="5" s="1"/>
  <c r="D156" i="5" s="1"/>
  <c r="E156" i="5" s="1"/>
  <c r="F156" i="5" s="1"/>
  <c r="G156" i="5" s="1"/>
  <c r="H156" i="5" s="1"/>
  <c r="I156" i="5" s="1"/>
  <c r="J156" i="5" s="1"/>
  <c r="K156" i="5" s="1"/>
  <c r="L156" i="5" s="1"/>
  <c r="M156" i="5" s="1"/>
  <c r="N156" i="5" s="1"/>
  <c r="O156" i="5" s="1"/>
  <c r="P156" i="5" s="1"/>
  <c r="Q156" i="5" s="1"/>
  <c r="R156" i="5" s="1"/>
  <c r="S156" i="5" s="1"/>
  <c r="T156" i="5" s="1"/>
  <c r="U156" i="5" s="1"/>
  <c r="V156" i="5" s="1"/>
  <c r="W156" i="5" s="1"/>
  <c r="X156" i="5" s="1"/>
  <c r="Y156" i="5" s="1"/>
  <c r="Z156" i="5" s="1"/>
  <c r="AA156" i="5" s="1"/>
  <c r="AB156" i="5" s="1"/>
  <c r="AC156" i="5" s="1"/>
  <c r="AD156" i="5" s="1"/>
  <c r="AE156" i="5" s="1"/>
  <c r="AF156" i="5" s="1"/>
  <c r="AG156" i="5" s="1"/>
  <c r="AH156" i="5" s="1"/>
  <c r="AI156" i="5" s="1"/>
  <c r="C169" i="5" s="1"/>
  <c r="D170" i="5" s="1"/>
  <c r="E170" i="5" s="1"/>
  <c r="F170" i="5" s="1"/>
  <c r="G170" i="5" s="1"/>
  <c r="H170" i="5" s="1"/>
  <c r="I170" i="5" s="1"/>
  <c r="J170" i="5" s="1"/>
  <c r="K170" i="5" s="1"/>
  <c r="L170" i="5" s="1"/>
  <c r="M170" i="5" s="1"/>
  <c r="N170" i="5" s="1"/>
  <c r="O170" i="5" s="1"/>
  <c r="P170" i="5" s="1"/>
  <c r="Q170" i="5" s="1"/>
  <c r="R170" i="5" s="1"/>
  <c r="S170" i="5" s="1"/>
  <c r="T170" i="5" s="1"/>
  <c r="U170" i="5" s="1"/>
  <c r="V170" i="5" s="1"/>
  <c r="W170" i="5" s="1"/>
  <c r="X170" i="5" s="1"/>
  <c r="Y170" i="5" s="1"/>
  <c r="Z170" i="5" s="1"/>
  <c r="AA170" i="5" s="1"/>
  <c r="AB170" i="5" s="1"/>
  <c r="AC170" i="5" s="1"/>
  <c r="AD170" i="5" s="1"/>
  <c r="AE170" i="5" s="1"/>
  <c r="AF170" i="5" s="1"/>
  <c r="AG170" i="5" s="1"/>
  <c r="AH170" i="5" s="1"/>
  <c r="AI170" i="5" s="1"/>
  <c r="C185" i="5" s="1"/>
  <c r="D186" i="5" s="1"/>
  <c r="E186" i="5" s="1"/>
  <c r="F186" i="5" s="1"/>
  <c r="G186" i="5" s="1"/>
  <c r="H186" i="5" s="1"/>
  <c r="I186" i="5" s="1"/>
  <c r="J186" i="5" s="1"/>
  <c r="K186" i="5" s="1"/>
  <c r="L186" i="5" s="1"/>
  <c r="M186" i="5" s="1"/>
  <c r="N186" i="5" s="1"/>
  <c r="O186" i="5" s="1"/>
  <c r="P186" i="5" s="1"/>
  <c r="Q186" i="5" s="1"/>
  <c r="R186" i="5" s="1"/>
  <c r="S186" i="5" s="1"/>
  <c r="T186" i="5" s="1"/>
  <c r="U186" i="5" s="1"/>
  <c r="V186" i="5" s="1"/>
  <c r="W186" i="5" s="1"/>
  <c r="X186" i="5" s="1"/>
  <c r="Y186" i="5" s="1"/>
  <c r="Z186" i="5" s="1"/>
  <c r="AA186" i="5" s="1"/>
  <c r="AB186" i="5" s="1"/>
  <c r="AC186" i="5" s="1"/>
  <c r="AD186" i="5" s="1"/>
  <c r="AE186" i="5" s="1"/>
  <c r="AF186" i="5" s="1"/>
  <c r="AG186" i="5" s="1"/>
  <c r="AH186" i="5" s="1"/>
  <c r="AI186" i="5" s="1"/>
  <c r="C199" i="5" s="1"/>
  <c r="D200" i="5" s="1"/>
  <c r="E200" i="5" s="1"/>
  <c r="F200" i="5" s="1"/>
  <c r="G200" i="5" s="1"/>
  <c r="H200" i="5" s="1"/>
  <c r="I200" i="5" s="1"/>
  <c r="J200" i="5" s="1"/>
  <c r="K200" i="5" s="1"/>
  <c r="L200" i="5" s="1"/>
  <c r="M200" i="5" s="1"/>
  <c r="N200" i="5" s="1"/>
  <c r="O200" i="5" s="1"/>
  <c r="P200" i="5" s="1"/>
  <c r="Q200" i="5" s="1"/>
  <c r="R200" i="5" s="1"/>
  <c r="S200" i="5" s="1"/>
  <c r="T200" i="5" s="1"/>
  <c r="U200" i="5" s="1"/>
  <c r="V200" i="5" s="1"/>
  <c r="W200" i="5" s="1"/>
  <c r="X200" i="5" s="1"/>
  <c r="Y200" i="5" s="1"/>
  <c r="Z200" i="5" s="1"/>
  <c r="AA200" i="5" s="1"/>
  <c r="AB200" i="5" s="1"/>
  <c r="AC200" i="5" s="1"/>
  <c r="AD200" i="5" s="1"/>
  <c r="AE200" i="5" s="1"/>
  <c r="AF200" i="5" s="1"/>
  <c r="AG200" i="5" s="1"/>
  <c r="AH200" i="5" s="1"/>
  <c r="AI200" i="5" s="1"/>
  <c r="C213" i="5" s="1"/>
  <c r="D214" i="5" s="1"/>
  <c r="E214" i="5" s="1"/>
  <c r="F214" i="5" s="1"/>
  <c r="G214" i="5" s="1"/>
  <c r="H214" i="5" s="1"/>
  <c r="I214" i="5" s="1"/>
  <c r="J214" i="5" s="1"/>
  <c r="K214" i="5" s="1"/>
  <c r="L214" i="5" s="1"/>
  <c r="M214" i="5" s="1"/>
  <c r="N214" i="5" s="1"/>
  <c r="O214" i="5" s="1"/>
  <c r="P214" i="5" s="1"/>
  <c r="Q214" i="5" s="1"/>
  <c r="R214" i="5" s="1"/>
  <c r="S214" i="5" s="1"/>
  <c r="T214" i="5" s="1"/>
  <c r="U214" i="5" s="1"/>
  <c r="V214" i="5" s="1"/>
  <c r="W214" i="5" s="1"/>
  <c r="X214" i="5" s="1"/>
  <c r="Y214" i="5" s="1"/>
  <c r="Z214" i="5" s="1"/>
  <c r="AA214" i="5" s="1"/>
  <c r="AB214" i="5" s="1"/>
  <c r="AC214" i="5" s="1"/>
  <c r="AD214" i="5" s="1"/>
  <c r="AE214" i="5" s="1"/>
  <c r="AF214" i="5" s="1"/>
  <c r="AG214" i="5" s="1"/>
  <c r="AH214" i="5" s="1"/>
  <c r="AI214" i="5" s="1"/>
  <c r="C227" i="5" s="1"/>
  <c r="D228" i="5" s="1"/>
  <c r="E228" i="5" s="1"/>
  <c r="F228" i="5" s="1"/>
  <c r="G228" i="5" s="1"/>
  <c r="H228" i="5" s="1"/>
  <c r="I228" i="5" s="1"/>
  <c r="J228" i="5" s="1"/>
  <c r="K228" i="5" s="1"/>
  <c r="L228" i="5" s="1"/>
  <c r="M228" i="5" s="1"/>
  <c r="N228" i="5" s="1"/>
  <c r="O228" i="5" s="1"/>
  <c r="P228" i="5" s="1"/>
  <c r="Q228" i="5" s="1"/>
  <c r="R228" i="5" s="1"/>
  <c r="S228" i="5" s="1"/>
  <c r="T228" i="5" s="1"/>
  <c r="U228" i="5" s="1"/>
  <c r="V228" i="5" s="1"/>
  <c r="W228" i="5" s="1"/>
  <c r="X228" i="5" s="1"/>
  <c r="Y228" i="5" s="1"/>
  <c r="Z228" i="5" s="1"/>
  <c r="AA228" i="5" s="1"/>
  <c r="AB228" i="5" s="1"/>
  <c r="AC228" i="5" s="1"/>
  <c r="AD228" i="5" s="1"/>
  <c r="AE228" i="5" s="1"/>
  <c r="AF228" i="5" s="1"/>
  <c r="AG228" i="5" s="1"/>
  <c r="AH228" i="5" s="1"/>
  <c r="AI228" i="5" s="1"/>
  <c r="C241" i="5" s="1"/>
  <c r="D242" i="5" s="1"/>
  <c r="E242" i="5" s="1"/>
  <c r="F242" i="5" s="1"/>
  <c r="G242" i="5" s="1"/>
  <c r="H242" i="5" s="1"/>
  <c r="I242" i="5" s="1"/>
  <c r="J242" i="5" s="1"/>
  <c r="K242" i="5" s="1"/>
  <c r="L242" i="5" s="1"/>
  <c r="M242" i="5" s="1"/>
  <c r="N242" i="5" s="1"/>
  <c r="O242" i="5" s="1"/>
  <c r="P242" i="5" s="1"/>
  <c r="Q242" i="5" s="1"/>
  <c r="R242" i="5" s="1"/>
  <c r="S242" i="5" s="1"/>
  <c r="T242" i="5" s="1"/>
  <c r="U242" i="5" s="1"/>
  <c r="V242" i="5" s="1"/>
  <c r="W242" i="5" s="1"/>
  <c r="X242" i="5" s="1"/>
  <c r="Y242" i="5" s="1"/>
  <c r="Z242" i="5" s="1"/>
  <c r="AA242" i="5" s="1"/>
  <c r="AB242" i="5" s="1"/>
  <c r="AC242" i="5" s="1"/>
  <c r="AD242" i="5" s="1"/>
  <c r="AE242" i="5" s="1"/>
  <c r="AF242" i="5" s="1"/>
  <c r="AG242" i="5" s="1"/>
  <c r="AH242" i="5" s="1"/>
  <c r="AI242" i="5" s="1"/>
  <c r="C255" i="5" s="1"/>
  <c r="D256" i="5" s="1"/>
  <c r="E256" i="5" s="1"/>
  <c r="F256" i="5" s="1"/>
  <c r="G256" i="5" s="1"/>
  <c r="H256" i="5" s="1"/>
  <c r="I256" i="5" s="1"/>
  <c r="J256" i="5" s="1"/>
  <c r="K256" i="5" s="1"/>
  <c r="L256" i="5" s="1"/>
  <c r="M256" i="5" s="1"/>
  <c r="N256" i="5" s="1"/>
  <c r="O256" i="5" s="1"/>
  <c r="P256" i="5" s="1"/>
  <c r="Q256" i="5" s="1"/>
  <c r="R256" i="5" s="1"/>
  <c r="S256" i="5" s="1"/>
  <c r="T256" i="5" s="1"/>
  <c r="U256" i="5" s="1"/>
  <c r="V256" i="5" s="1"/>
  <c r="W256" i="5" s="1"/>
  <c r="X256" i="5" s="1"/>
  <c r="Y256" i="5" s="1"/>
  <c r="Z256" i="5" s="1"/>
  <c r="AA256" i="5" s="1"/>
  <c r="AB256" i="5" s="1"/>
  <c r="AC256" i="5" s="1"/>
  <c r="AD256" i="5" s="1"/>
  <c r="AE256" i="5" s="1"/>
  <c r="AF256" i="5" s="1"/>
  <c r="AG256" i="5" s="1"/>
  <c r="AH256" i="5" s="1"/>
  <c r="AI256" i="5" s="1"/>
  <c r="C269" i="5" s="1"/>
  <c r="D270" i="5" s="1"/>
  <c r="E270" i="5" s="1"/>
  <c r="F270" i="5" s="1"/>
  <c r="G270" i="5" s="1"/>
  <c r="H270" i="5" s="1"/>
  <c r="I270" i="5" s="1"/>
  <c r="J270" i="5" s="1"/>
  <c r="K270" i="5" s="1"/>
  <c r="L270" i="5" s="1"/>
  <c r="M270" i="5" s="1"/>
  <c r="N270" i="5" s="1"/>
  <c r="O270" i="5" s="1"/>
  <c r="P270" i="5" s="1"/>
  <c r="Q270" i="5" s="1"/>
  <c r="R270" i="5" s="1"/>
  <c r="S270" i="5" s="1"/>
  <c r="T270" i="5" s="1"/>
  <c r="U270" i="5" s="1"/>
  <c r="V270" i="5" s="1"/>
  <c r="W270" i="5" s="1"/>
  <c r="X270" i="5" s="1"/>
  <c r="Y270" i="5" s="1"/>
  <c r="Z270" i="5" s="1"/>
  <c r="AA270" i="5" s="1"/>
  <c r="AB270" i="5" s="1"/>
  <c r="AC270" i="5" s="1"/>
  <c r="AD270" i="5" s="1"/>
  <c r="AE270" i="5" s="1"/>
  <c r="AF270" i="5" s="1"/>
  <c r="AG270" i="5" s="1"/>
  <c r="AH270" i="5" s="1"/>
  <c r="AI270" i="5" s="1"/>
  <c r="C283" i="5" s="1"/>
  <c r="D284" i="5" s="1"/>
  <c r="E284" i="5" s="1"/>
  <c r="F284" i="5" s="1"/>
  <c r="G284" i="5" s="1"/>
  <c r="H284" i="5" s="1"/>
  <c r="I284" i="5" s="1"/>
  <c r="J284" i="5" s="1"/>
  <c r="K284" i="5" s="1"/>
  <c r="L284" i="5" s="1"/>
  <c r="M284" i="5" s="1"/>
  <c r="N284" i="5" s="1"/>
  <c r="O284" i="5" s="1"/>
  <c r="P284" i="5" s="1"/>
  <c r="Q284" i="5" s="1"/>
  <c r="R284" i="5" s="1"/>
  <c r="S284" i="5" s="1"/>
  <c r="T284" i="5" s="1"/>
  <c r="U284" i="5" s="1"/>
  <c r="V284" i="5" s="1"/>
  <c r="W284" i="5" s="1"/>
  <c r="X284" i="5" s="1"/>
  <c r="Y284" i="5" s="1"/>
  <c r="Z284" i="5" s="1"/>
  <c r="AA284" i="5" s="1"/>
  <c r="AB284" i="5" s="1"/>
  <c r="AC284" i="5" s="1"/>
  <c r="AD284" i="5" s="1"/>
  <c r="AE284" i="5" s="1"/>
  <c r="AF284" i="5" s="1"/>
  <c r="AG284" i="5" s="1"/>
  <c r="AH284" i="5" s="1"/>
  <c r="AI284" i="5" s="1"/>
  <c r="C297" i="5" s="1"/>
  <c r="D298" i="5" s="1"/>
  <c r="E298" i="5" s="1"/>
  <c r="F298" i="5" s="1"/>
  <c r="G298" i="5" s="1"/>
  <c r="H298" i="5" s="1"/>
  <c r="I298" i="5" s="1"/>
  <c r="J298" i="5" s="1"/>
  <c r="K298" i="5" s="1"/>
  <c r="L298" i="5" s="1"/>
  <c r="M298" i="5" s="1"/>
  <c r="N298" i="5" s="1"/>
  <c r="O298" i="5" s="1"/>
  <c r="P298" i="5" s="1"/>
  <c r="Q298" i="5" s="1"/>
  <c r="R298" i="5" s="1"/>
  <c r="S298" i="5" s="1"/>
  <c r="T298" i="5" s="1"/>
  <c r="U298" i="5" s="1"/>
  <c r="V298" i="5" s="1"/>
  <c r="W298" i="5" s="1"/>
  <c r="X298" i="5" s="1"/>
  <c r="Y298" i="5" s="1"/>
  <c r="Z298" i="5" s="1"/>
  <c r="AA298" i="5" s="1"/>
  <c r="AB298" i="5" s="1"/>
  <c r="AC298" i="5" s="1"/>
  <c r="AD298" i="5" s="1"/>
  <c r="AE298" i="5" s="1"/>
  <c r="AF298" i="5" s="1"/>
  <c r="AG298" i="5" s="1"/>
  <c r="AH298" i="5" s="1"/>
  <c r="AI298" i="5" s="1"/>
  <c r="C311" i="5" s="1"/>
  <c r="D312" i="5" s="1"/>
  <c r="E312" i="5" s="1"/>
  <c r="F312" i="5" s="1"/>
  <c r="G312" i="5" s="1"/>
  <c r="H312" i="5" s="1"/>
  <c r="I312" i="5" s="1"/>
  <c r="J312" i="5" s="1"/>
  <c r="K312" i="5" s="1"/>
  <c r="L312" i="5" s="1"/>
  <c r="M312" i="5" s="1"/>
  <c r="N312" i="5" s="1"/>
  <c r="O312" i="5" s="1"/>
  <c r="P312" i="5" s="1"/>
  <c r="Q312" i="5" s="1"/>
  <c r="R312" i="5" s="1"/>
  <c r="S312" i="5" s="1"/>
  <c r="T312" i="5" s="1"/>
  <c r="U312" i="5" s="1"/>
  <c r="V312" i="5" s="1"/>
  <c r="W312" i="5" s="1"/>
  <c r="X312" i="5" s="1"/>
  <c r="Y312" i="5" s="1"/>
  <c r="Z312" i="5" s="1"/>
  <c r="AA312" i="5" s="1"/>
  <c r="AB312" i="5" s="1"/>
  <c r="AC312" i="5" s="1"/>
  <c r="AD312" i="5" s="1"/>
  <c r="AE312" i="5" s="1"/>
  <c r="AF312" i="5" s="1"/>
  <c r="AG312" i="5" s="1"/>
  <c r="AH312" i="5" s="1"/>
  <c r="AI312" i="5" s="1"/>
  <c r="C325" i="5" s="1"/>
  <c r="D326" i="5" s="1"/>
  <c r="E326" i="5" s="1"/>
  <c r="F326" i="5" s="1"/>
  <c r="G326" i="5" s="1"/>
  <c r="H326" i="5" s="1"/>
  <c r="I326" i="5" s="1"/>
  <c r="J326" i="5" s="1"/>
  <c r="K326" i="5" s="1"/>
  <c r="L326" i="5" s="1"/>
  <c r="M326" i="5" s="1"/>
  <c r="N326" i="5" s="1"/>
  <c r="O326" i="5" s="1"/>
  <c r="P326" i="5" s="1"/>
  <c r="Q326" i="5" s="1"/>
  <c r="R326" i="5" s="1"/>
  <c r="S326" i="5" s="1"/>
  <c r="T326" i="5" s="1"/>
  <c r="U326" i="5" s="1"/>
  <c r="V326" i="5" s="1"/>
  <c r="W326" i="5" s="1"/>
  <c r="X326" i="5" s="1"/>
  <c r="Y326" i="5" s="1"/>
  <c r="Z326" i="5" s="1"/>
  <c r="AA326" i="5" s="1"/>
  <c r="AB326" i="5" s="1"/>
  <c r="AC326" i="5" s="1"/>
  <c r="AD326" i="5" s="1"/>
  <c r="AE326" i="5" s="1"/>
  <c r="AF326" i="5" s="1"/>
  <c r="AG326" i="5" s="1"/>
  <c r="AH326" i="5" s="1"/>
  <c r="AI326" i="5" s="1"/>
  <c r="C339" i="5" s="1"/>
  <c r="D340" i="5" s="1"/>
  <c r="E340" i="5" s="1"/>
  <c r="F340" i="5" s="1"/>
  <c r="G340" i="5" s="1"/>
  <c r="H340" i="5" s="1"/>
  <c r="I340" i="5" s="1"/>
  <c r="J340" i="5" s="1"/>
  <c r="K340" i="5" s="1"/>
  <c r="L340" i="5" s="1"/>
  <c r="M340" i="5" s="1"/>
  <c r="N340" i="5" s="1"/>
  <c r="O340" i="5" s="1"/>
  <c r="P340" i="5" s="1"/>
  <c r="Q340" i="5" s="1"/>
  <c r="R340" i="5" s="1"/>
  <c r="S340" i="5" s="1"/>
  <c r="T340" i="5" s="1"/>
  <c r="U340" i="5" s="1"/>
  <c r="V340" i="5" s="1"/>
  <c r="W340" i="5" s="1"/>
  <c r="X340" i="5" s="1"/>
  <c r="Y340" i="5" s="1"/>
  <c r="Z340" i="5" s="1"/>
  <c r="AA340" i="5" s="1"/>
  <c r="AB340" i="5" s="1"/>
  <c r="AC340" i="5" s="1"/>
  <c r="AD340" i="5" s="1"/>
  <c r="AE340" i="5" s="1"/>
  <c r="AF340" i="5" s="1"/>
  <c r="AG340" i="5" s="1"/>
  <c r="AH340" i="5" s="1"/>
  <c r="AI340" i="5" s="1"/>
  <c r="D14" i="5"/>
  <c r="E14" i="5" s="1"/>
  <c r="F14" i="5" s="1"/>
  <c r="G14" i="5" s="1"/>
  <c r="H14" i="5" s="1"/>
  <c r="I14" i="5" s="1"/>
  <c r="J14" i="5" s="1"/>
  <c r="K14" i="5" s="1"/>
  <c r="L14" i="5" s="1"/>
  <c r="M14" i="5" s="1"/>
  <c r="N14" i="5" s="1"/>
  <c r="O14" i="5" s="1"/>
  <c r="P14" i="5" s="1"/>
  <c r="Q14" i="5" s="1"/>
  <c r="R14" i="5" s="1"/>
  <c r="S14" i="5" s="1"/>
  <c r="T14" i="5" s="1"/>
  <c r="U14" i="5" s="1"/>
  <c r="V14" i="5" s="1"/>
  <c r="W14" i="5" s="1"/>
  <c r="X14" i="5" s="1"/>
  <c r="Y14" i="5" s="1"/>
  <c r="Z14" i="5" s="1"/>
  <c r="AA14" i="5" s="1"/>
  <c r="AB14" i="5" s="1"/>
  <c r="AC14" i="5" s="1"/>
  <c r="AD14" i="5" s="1"/>
  <c r="AE14" i="5" s="1"/>
  <c r="AF14" i="5" s="1"/>
  <c r="AG14" i="5" s="1"/>
  <c r="AH14" i="5" s="1"/>
  <c r="AI14" i="5" s="1"/>
  <c r="C27" i="5" s="1"/>
  <c r="D28" i="5" s="1"/>
  <c r="E28" i="5" s="1"/>
  <c r="F28" i="5" s="1"/>
  <c r="G28" i="5" s="1"/>
  <c r="H28" i="5" s="1"/>
  <c r="I28" i="5" s="1"/>
  <c r="J28" i="5" s="1"/>
  <c r="K28" i="5" s="1"/>
  <c r="L28" i="5" s="1"/>
  <c r="M28" i="5" s="1"/>
  <c r="N28" i="5" s="1"/>
  <c r="O28" i="5" s="1"/>
  <c r="P28" i="5" s="1"/>
  <c r="Q28" i="5" s="1"/>
  <c r="R28" i="5" s="1"/>
  <c r="S28" i="5" s="1"/>
  <c r="T28" i="5" s="1"/>
  <c r="U28" i="5" s="1"/>
  <c r="V28" i="5" s="1"/>
  <c r="W28" i="5" s="1"/>
  <c r="X28" i="5" s="1"/>
  <c r="Y28" i="5" s="1"/>
  <c r="Z28" i="5" s="1"/>
  <c r="AA28" i="5" s="1"/>
  <c r="AB28" i="5" s="1"/>
  <c r="AC28" i="5" s="1"/>
  <c r="AD28" i="5" s="1"/>
  <c r="AE28" i="5" s="1"/>
  <c r="AF28" i="5" s="1"/>
  <c r="AG28" i="5" s="1"/>
  <c r="AH28" i="5" s="1"/>
  <c r="AI28" i="5" s="1"/>
  <c r="C41" i="5" s="1"/>
  <c r="D42" i="5" s="1"/>
  <c r="E42" i="5" s="1"/>
  <c r="F42" i="5" s="1"/>
  <c r="G42" i="5" s="1"/>
  <c r="H42" i="5" s="1"/>
  <c r="I42" i="5" s="1"/>
  <c r="J42" i="5" s="1"/>
  <c r="K42" i="5" s="1"/>
  <c r="L42" i="5" s="1"/>
  <c r="M42" i="5" s="1"/>
  <c r="N42" i="5" s="1"/>
  <c r="O42" i="5" s="1"/>
  <c r="P42" i="5" s="1"/>
  <c r="Q42" i="5" s="1"/>
  <c r="R42" i="5" s="1"/>
  <c r="S42" i="5" s="1"/>
  <c r="T42" i="5" s="1"/>
  <c r="U42" i="5" s="1"/>
  <c r="V42" i="5" s="1"/>
  <c r="W42" i="5" s="1"/>
  <c r="X42" i="5" s="1"/>
  <c r="Y42" i="5" s="1"/>
  <c r="Z42" i="5" s="1"/>
  <c r="AA42" i="5" s="1"/>
  <c r="AB42" i="5" s="1"/>
  <c r="AC42" i="5" s="1"/>
  <c r="AD42" i="5" s="1"/>
  <c r="AE42" i="5" s="1"/>
  <c r="AF42" i="5" s="1"/>
  <c r="AG42" i="5" s="1"/>
  <c r="AH42" i="5" s="1"/>
  <c r="AI42" i="5" s="1"/>
  <c r="C55" i="5" s="1"/>
  <c r="D56" i="5" s="1"/>
  <c r="E56" i="5" s="1"/>
  <c r="F56" i="5" s="1"/>
  <c r="G56" i="5" s="1"/>
  <c r="H56" i="5" s="1"/>
  <c r="I56" i="5" s="1"/>
  <c r="J56" i="5" s="1"/>
  <c r="K56" i="5" s="1"/>
  <c r="L56" i="5" s="1"/>
  <c r="M56" i="5" s="1"/>
  <c r="N56" i="5" s="1"/>
  <c r="O56" i="5" s="1"/>
  <c r="P56" i="5" s="1"/>
  <c r="Q56" i="5" s="1"/>
  <c r="R56" i="5" s="1"/>
  <c r="S56" i="5" s="1"/>
  <c r="T56" i="5" s="1"/>
  <c r="U56" i="5" s="1"/>
  <c r="V56" i="5" s="1"/>
  <c r="W56" i="5" s="1"/>
  <c r="X56" i="5" s="1"/>
  <c r="Y56" i="5" s="1"/>
  <c r="Z56" i="5" s="1"/>
  <c r="AA56" i="5" s="1"/>
  <c r="AB56" i="5" s="1"/>
  <c r="AC56" i="5" s="1"/>
  <c r="AD56" i="5" s="1"/>
  <c r="AE56" i="5" s="1"/>
  <c r="AF56" i="5" s="1"/>
  <c r="AG56" i="5" s="1"/>
  <c r="AH56" i="5" s="1"/>
  <c r="AI56" i="5" s="1"/>
  <c r="C69" i="5" s="1"/>
  <c r="D70" i="5" s="1"/>
  <c r="E70" i="5" s="1"/>
  <c r="F70" i="5" s="1"/>
  <c r="G70" i="5" s="1"/>
  <c r="H70" i="5" s="1"/>
  <c r="I70" i="5" s="1"/>
  <c r="J70" i="5" s="1"/>
  <c r="K70" i="5" s="1"/>
  <c r="L70" i="5" s="1"/>
  <c r="M70" i="5" s="1"/>
  <c r="N70" i="5" s="1"/>
  <c r="O70" i="5" s="1"/>
  <c r="P70" i="5" s="1"/>
  <c r="Q70" i="5" s="1"/>
  <c r="R70" i="5" s="1"/>
  <c r="S70" i="5" s="1"/>
  <c r="T70" i="5" s="1"/>
  <c r="U70" i="5" s="1"/>
  <c r="V70" i="5" s="1"/>
  <c r="W70" i="5" s="1"/>
  <c r="X70" i="5" s="1"/>
  <c r="Y70" i="5" s="1"/>
  <c r="Z70" i="5" s="1"/>
  <c r="AA70" i="5" s="1"/>
  <c r="AB70" i="5" s="1"/>
  <c r="AC70" i="5" s="1"/>
  <c r="AD70" i="5" s="1"/>
  <c r="AE70" i="5" s="1"/>
  <c r="AF70" i="5" s="1"/>
  <c r="AG70" i="5" s="1"/>
  <c r="AH70" i="5" s="1"/>
  <c r="AI70" i="5" s="1"/>
  <c r="D12" i="5"/>
  <c r="E12" i="5" s="1"/>
  <c r="F12" i="5" s="1"/>
  <c r="G12" i="5" s="1"/>
  <c r="H12" i="5" s="1"/>
  <c r="I12" i="5" s="1"/>
  <c r="J12" i="5" s="1"/>
  <c r="K12" i="5" s="1"/>
  <c r="L12" i="5" s="1"/>
  <c r="M12" i="5" s="1"/>
  <c r="N12" i="5" s="1"/>
  <c r="O12" i="5" s="1"/>
  <c r="P12" i="5" s="1"/>
  <c r="Q12" i="5" s="1"/>
  <c r="R12" i="5" s="1"/>
  <c r="S12" i="5" s="1"/>
  <c r="T12" i="5" s="1"/>
  <c r="U12" i="5" s="1"/>
  <c r="V12" i="5" s="1"/>
  <c r="W12" i="5" s="1"/>
  <c r="X12" i="5" s="1"/>
  <c r="Y12" i="5" s="1"/>
  <c r="Z12" i="5" s="1"/>
  <c r="AA12" i="5" s="1"/>
  <c r="AB12" i="5" s="1"/>
  <c r="AC12" i="5" s="1"/>
  <c r="AD12" i="5" s="1"/>
  <c r="AE12" i="5" s="1"/>
  <c r="AF12" i="5" s="1"/>
  <c r="AG12" i="5" s="1"/>
  <c r="AH12" i="5" s="1"/>
  <c r="AI12" i="5" s="1"/>
  <c r="C25" i="5" s="1"/>
  <c r="D26" i="5" s="1"/>
  <c r="E26" i="5" s="1"/>
  <c r="F26" i="5" s="1"/>
  <c r="G26" i="5" s="1"/>
  <c r="H26" i="5" s="1"/>
  <c r="I26" i="5" s="1"/>
  <c r="J26" i="5" s="1"/>
  <c r="K26" i="5" s="1"/>
  <c r="L26" i="5" s="1"/>
  <c r="M26" i="5" s="1"/>
  <c r="N26" i="5" s="1"/>
  <c r="O26" i="5" s="1"/>
  <c r="P26" i="5" s="1"/>
  <c r="Q26" i="5" s="1"/>
  <c r="R26" i="5" s="1"/>
  <c r="S26" i="5" s="1"/>
  <c r="T26" i="5" s="1"/>
  <c r="U26" i="5" s="1"/>
  <c r="V26" i="5" s="1"/>
  <c r="W26" i="5" s="1"/>
  <c r="X26" i="5" s="1"/>
  <c r="Y26" i="5" s="1"/>
  <c r="Z26" i="5" s="1"/>
  <c r="AA26" i="5" s="1"/>
  <c r="AB26" i="5" s="1"/>
  <c r="AC26" i="5" s="1"/>
  <c r="AD26" i="5" s="1"/>
  <c r="AE26" i="5" s="1"/>
  <c r="AF26" i="5" s="1"/>
  <c r="AG26" i="5" s="1"/>
  <c r="AH26" i="5" s="1"/>
  <c r="AI26" i="5" s="1"/>
  <c r="C39" i="5" s="1"/>
  <c r="D40" i="5" s="1"/>
  <c r="E40" i="5" s="1"/>
  <c r="F40" i="5" s="1"/>
  <c r="G40" i="5" s="1"/>
  <c r="H40" i="5" s="1"/>
  <c r="I40" i="5" s="1"/>
  <c r="J40" i="5" s="1"/>
  <c r="K40" i="5" s="1"/>
  <c r="L40" i="5" s="1"/>
  <c r="M40" i="5" s="1"/>
  <c r="N40" i="5" s="1"/>
  <c r="O40" i="5" s="1"/>
  <c r="P40" i="5" s="1"/>
  <c r="Q40" i="5" s="1"/>
  <c r="D10" i="5"/>
  <c r="E10" i="5" s="1"/>
  <c r="F10" i="5" s="1"/>
  <c r="G10" i="5" s="1"/>
  <c r="H10" i="5" s="1"/>
  <c r="I10" i="5" s="1"/>
  <c r="J10" i="5" s="1"/>
  <c r="K10" i="5" s="1"/>
  <c r="L10" i="5" s="1"/>
  <c r="M10" i="5" s="1"/>
  <c r="N10" i="5" s="1"/>
  <c r="O10" i="5" s="1"/>
  <c r="P10" i="5" s="1"/>
  <c r="Q10" i="5" s="1"/>
  <c r="R10" i="5" s="1"/>
  <c r="S10" i="5" s="1"/>
  <c r="T10" i="5" s="1"/>
  <c r="U10" i="5" s="1"/>
  <c r="V10" i="5" s="1"/>
  <c r="W10" i="5" s="1"/>
  <c r="X10" i="5" s="1"/>
  <c r="Y10" i="5" s="1"/>
  <c r="Z10" i="5" s="1"/>
  <c r="AA10" i="5" s="1"/>
  <c r="AB10" i="5" s="1"/>
  <c r="AC10" i="5" s="1"/>
  <c r="AD10" i="5" s="1"/>
  <c r="AE10" i="5" s="1"/>
  <c r="AF10" i="5" s="1"/>
  <c r="AG10" i="5" s="1"/>
  <c r="AH10" i="5" s="1"/>
  <c r="AI10" i="5" s="1"/>
  <c r="C23" i="5" s="1"/>
  <c r="D24" i="5" s="1"/>
  <c r="E24" i="5" s="1"/>
  <c r="F24" i="5" s="1"/>
  <c r="G24" i="5" s="1"/>
  <c r="H24" i="5" s="1"/>
  <c r="I24" i="5" s="1"/>
  <c r="J24" i="5" s="1"/>
  <c r="K24" i="5" s="1"/>
  <c r="L24" i="5" s="1"/>
  <c r="M24" i="5" s="1"/>
  <c r="N24" i="5" s="1"/>
  <c r="O24" i="5" s="1"/>
  <c r="P24" i="5" s="1"/>
  <c r="Q24" i="5" s="1"/>
  <c r="R24" i="5" s="1"/>
  <c r="S24" i="5" s="1"/>
  <c r="T24" i="5" s="1"/>
  <c r="U24" i="5" s="1"/>
  <c r="V24" i="5" s="1"/>
  <c r="W24" i="5" s="1"/>
  <c r="X24" i="5" s="1"/>
  <c r="Y24" i="5" s="1"/>
  <c r="Z24" i="5" s="1"/>
  <c r="AA24" i="5" s="1"/>
  <c r="AB24" i="5" s="1"/>
  <c r="AC24" i="5" s="1"/>
  <c r="AD24" i="5" s="1"/>
  <c r="AE24" i="5" s="1"/>
  <c r="AF24" i="5" s="1"/>
  <c r="AG24" i="5" s="1"/>
  <c r="AH24" i="5" s="1"/>
  <c r="AI24" i="5" s="1"/>
  <c r="C37" i="5" s="1"/>
  <c r="D38" i="5" s="1"/>
  <c r="E38" i="5" s="1"/>
  <c r="F38" i="5" s="1"/>
  <c r="G38" i="5" s="1"/>
  <c r="H38" i="5" s="1"/>
  <c r="I38" i="5" s="1"/>
  <c r="J38" i="5" s="1"/>
  <c r="K38" i="5" s="1"/>
  <c r="L38" i="5" s="1"/>
  <c r="M38" i="5" s="1"/>
  <c r="N38" i="5" s="1"/>
  <c r="O38" i="5" s="1"/>
  <c r="P38" i="5" s="1"/>
  <c r="Q38" i="5" s="1"/>
  <c r="R38" i="5" s="1"/>
  <c r="S38" i="5" s="1"/>
  <c r="T38" i="5" s="1"/>
  <c r="U38" i="5" s="1"/>
  <c r="V38" i="5" s="1"/>
  <c r="W38" i="5" s="1"/>
  <c r="X38" i="5" s="1"/>
  <c r="Y38" i="5" s="1"/>
  <c r="Z38" i="5" s="1"/>
  <c r="AA38" i="5" s="1"/>
  <c r="AB38" i="5" s="1"/>
  <c r="AC38" i="5" s="1"/>
  <c r="AD38" i="5" s="1"/>
  <c r="AE38" i="5" s="1"/>
  <c r="AF38" i="5" s="1"/>
  <c r="AG38" i="5" s="1"/>
  <c r="AH38" i="5" s="1"/>
  <c r="AI38" i="5" s="1"/>
  <c r="C51" i="5" s="1"/>
  <c r="D52" i="5" s="1"/>
  <c r="E52" i="5" s="1"/>
  <c r="F52" i="5" s="1"/>
  <c r="G52" i="5" s="1"/>
  <c r="H52" i="5" s="1"/>
  <c r="I52" i="5" s="1"/>
  <c r="J52" i="5" s="1"/>
  <c r="K52" i="5" s="1"/>
  <c r="L52" i="5" s="1"/>
  <c r="M52" i="5" s="1"/>
  <c r="N52" i="5" s="1"/>
  <c r="O52" i="5" s="1"/>
  <c r="P52" i="5" s="1"/>
  <c r="Q52" i="5" s="1"/>
  <c r="R52" i="5" s="1"/>
  <c r="S52" i="5" s="1"/>
  <c r="T52" i="5" s="1"/>
  <c r="U52" i="5" s="1"/>
  <c r="V52" i="5" s="1"/>
  <c r="W52" i="5" s="1"/>
  <c r="X52" i="5" s="1"/>
  <c r="Y52" i="5" s="1"/>
  <c r="Z52" i="5" s="1"/>
  <c r="AA52" i="5" s="1"/>
  <c r="AB52" i="5" s="1"/>
  <c r="AC52" i="5" s="1"/>
  <c r="AD52" i="5" s="1"/>
  <c r="AE52" i="5" s="1"/>
  <c r="AF52" i="5" s="1"/>
  <c r="AG52" i="5" s="1"/>
  <c r="AH52" i="5" s="1"/>
  <c r="AI52" i="5" s="1"/>
  <c r="C65" i="5" s="1"/>
  <c r="D66" i="5" s="1"/>
  <c r="E66" i="5" s="1"/>
  <c r="F66" i="5" s="1"/>
  <c r="G66" i="5" s="1"/>
  <c r="H66" i="5" s="1"/>
  <c r="I66" i="5" s="1"/>
  <c r="J66" i="5" s="1"/>
  <c r="K66" i="5" s="1"/>
  <c r="L66" i="5" s="1"/>
  <c r="M66" i="5" s="1"/>
  <c r="N66" i="5" s="1"/>
  <c r="O66" i="5" s="1"/>
  <c r="P66" i="5" s="1"/>
  <c r="Q66" i="5" s="1"/>
  <c r="R66" i="5" s="1"/>
  <c r="S66" i="5" s="1"/>
  <c r="T66" i="5" s="1"/>
  <c r="U66" i="5" s="1"/>
  <c r="V66" i="5" s="1"/>
  <c r="W66" i="5" s="1"/>
  <c r="X66" i="5" s="1"/>
  <c r="Y66" i="5" s="1"/>
  <c r="Z66" i="5" s="1"/>
  <c r="AA66" i="5" s="1"/>
  <c r="AB66" i="5" s="1"/>
  <c r="AC66" i="5" s="1"/>
  <c r="AD66" i="5" s="1"/>
  <c r="AE66" i="5" s="1"/>
  <c r="AF66" i="5" s="1"/>
  <c r="AG66" i="5" s="1"/>
  <c r="AH66" i="5" s="1"/>
  <c r="AI66" i="5" s="1"/>
  <c r="C79" i="5" s="1"/>
  <c r="D80" i="5" s="1"/>
  <c r="E80" i="5" s="1"/>
  <c r="F80" i="5" s="1"/>
  <c r="G80" i="5" s="1"/>
  <c r="H80" i="5" s="1"/>
  <c r="I80" i="5" s="1"/>
  <c r="J80" i="5" s="1"/>
  <c r="K80" i="5" s="1"/>
  <c r="L80" i="5" s="1"/>
  <c r="M80" i="5" s="1"/>
  <c r="N80" i="5" s="1"/>
  <c r="O80" i="5" s="1"/>
  <c r="P80" i="5" s="1"/>
  <c r="Q80" i="5" s="1"/>
  <c r="R80" i="5" s="1"/>
  <c r="S80" i="5" s="1"/>
  <c r="T80" i="5" s="1"/>
  <c r="U80" i="5" s="1"/>
  <c r="V80" i="5" s="1"/>
  <c r="W80" i="5" s="1"/>
  <c r="X80" i="5" s="1"/>
  <c r="Y80" i="5" s="1"/>
  <c r="Z80" i="5" s="1"/>
  <c r="AA80" i="5" s="1"/>
  <c r="AB80" i="5" s="1"/>
  <c r="AC80" i="5" s="1"/>
  <c r="AD80" i="5" s="1"/>
  <c r="AE80" i="5" s="1"/>
  <c r="AF80" i="5" s="1"/>
  <c r="AG80" i="5" s="1"/>
  <c r="AH80" i="5" s="1"/>
  <c r="AI80" i="5" s="1"/>
  <c r="C93" i="5" s="1"/>
  <c r="D94" i="5" s="1"/>
  <c r="E94" i="5" s="1"/>
  <c r="F94" i="5" s="1"/>
  <c r="G94" i="5" s="1"/>
  <c r="H94" i="5" s="1"/>
  <c r="I94" i="5" s="1"/>
  <c r="J94" i="5" s="1"/>
  <c r="K94" i="5" s="1"/>
  <c r="L94" i="5" s="1"/>
  <c r="M94" i="5" s="1"/>
  <c r="N94" i="5" s="1"/>
  <c r="O94" i="5" s="1"/>
  <c r="P94" i="5" s="1"/>
  <c r="Q94" i="5" s="1"/>
  <c r="R94" i="5" s="1"/>
  <c r="S94" i="5" s="1"/>
  <c r="T94" i="5" s="1"/>
  <c r="U94" i="5" s="1"/>
  <c r="V94" i="5" s="1"/>
  <c r="W94" i="5" s="1"/>
  <c r="X94" i="5" s="1"/>
  <c r="Y94" i="5" s="1"/>
  <c r="Z94" i="5" s="1"/>
  <c r="AA94" i="5" s="1"/>
  <c r="AB94" i="5" s="1"/>
  <c r="AC94" i="5" s="1"/>
  <c r="AD94" i="5" s="1"/>
  <c r="AE94" i="5" s="1"/>
  <c r="AF94" i="5" s="1"/>
  <c r="AG94" i="5" s="1"/>
  <c r="AH94" i="5" s="1"/>
  <c r="AI94" i="5" s="1"/>
  <c r="C107" i="5" s="1"/>
  <c r="D108" i="5" s="1"/>
  <c r="E108" i="5" s="1"/>
  <c r="F108" i="5" s="1"/>
  <c r="G108" i="5" s="1"/>
  <c r="H108" i="5" s="1"/>
  <c r="I108" i="5" s="1"/>
  <c r="J108" i="5" s="1"/>
  <c r="K108" i="5" s="1"/>
  <c r="L108" i="5" s="1"/>
  <c r="M108" i="5" s="1"/>
  <c r="N108" i="5" s="1"/>
  <c r="O108" i="5" s="1"/>
  <c r="P108" i="5" s="1"/>
  <c r="Q108" i="5" s="1"/>
  <c r="R108" i="5" s="1"/>
  <c r="S108" i="5" s="1"/>
  <c r="T108" i="5" s="1"/>
  <c r="U108" i="5" s="1"/>
  <c r="V108" i="5" s="1"/>
  <c r="W108" i="5" s="1"/>
  <c r="X108" i="5" s="1"/>
  <c r="Y108" i="5" s="1"/>
  <c r="Z108" i="5" s="1"/>
  <c r="AA108" i="5" s="1"/>
  <c r="AB108" i="5" s="1"/>
  <c r="AC108" i="5" s="1"/>
  <c r="AD108" i="5" s="1"/>
  <c r="AE108" i="5" s="1"/>
  <c r="AF108" i="5" s="1"/>
  <c r="AG108" i="5" s="1"/>
  <c r="AH108" i="5" s="1"/>
  <c r="AI108" i="5" s="1"/>
  <c r="C121" i="5" s="1"/>
  <c r="D122" i="5" s="1"/>
  <c r="E122" i="5" s="1"/>
  <c r="F122" i="5" s="1"/>
  <c r="G122" i="5" s="1"/>
  <c r="H122" i="5" s="1"/>
  <c r="I122" i="5" s="1"/>
  <c r="J122" i="5" s="1"/>
  <c r="K122" i="5" s="1"/>
  <c r="L122" i="5" s="1"/>
  <c r="M122" i="5" s="1"/>
  <c r="N122" i="5" s="1"/>
  <c r="O122" i="5" s="1"/>
  <c r="P122" i="5" s="1"/>
  <c r="Q122" i="5" s="1"/>
  <c r="R122" i="5" s="1"/>
  <c r="S122" i="5" s="1"/>
  <c r="T122" i="5" s="1"/>
  <c r="U122" i="5" s="1"/>
  <c r="V122" i="5" s="1"/>
  <c r="W122" i="5" s="1"/>
  <c r="X122" i="5" s="1"/>
  <c r="Y122" i="5" s="1"/>
  <c r="Z122" i="5" s="1"/>
  <c r="AA122" i="5" s="1"/>
  <c r="AB122" i="5" s="1"/>
  <c r="AC122" i="5" s="1"/>
  <c r="AD122" i="5" s="1"/>
  <c r="AE122" i="5" s="1"/>
  <c r="AF122" i="5" s="1"/>
  <c r="AG122" i="5" s="1"/>
  <c r="AH122" i="5" s="1"/>
  <c r="AI122" i="5" s="1"/>
  <c r="C135" i="5" s="1"/>
  <c r="D136" i="5" s="1"/>
  <c r="E136" i="5" s="1"/>
  <c r="F136" i="5" s="1"/>
  <c r="G136" i="5" s="1"/>
  <c r="H136" i="5" s="1"/>
  <c r="I136" i="5" s="1"/>
  <c r="J136" i="5" s="1"/>
  <c r="K136" i="5" s="1"/>
  <c r="L136" i="5" s="1"/>
  <c r="M136" i="5" s="1"/>
  <c r="N136" i="5" s="1"/>
  <c r="O136" i="5" s="1"/>
  <c r="P136" i="5" s="1"/>
  <c r="Q136" i="5" s="1"/>
  <c r="R136" i="5" s="1"/>
  <c r="S136" i="5" s="1"/>
  <c r="T136" i="5" s="1"/>
  <c r="U136" i="5" s="1"/>
  <c r="V136" i="5" s="1"/>
  <c r="W136" i="5" s="1"/>
  <c r="X136" i="5" s="1"/>
  <c r="Y136" i="5" s="1"/>
  <c r="Z136" i="5" s="1"/>
  <c r="AA136" i="5" s="1"/>
  <c r="AB136" i="5" s="1"/>
  <c r="AC136" i="5" s="1"/>
  <c r="AD136" i="5" s="1"/>
  <c r="AE136" i="5" s="1"/>
  <c r="AF136" i="5" s="1"/>
  <c r="AG136" i="5" s="1"/>
  <c r="AH136" i="5" s="1"/>
  <c r="AI136" i="5" s="1"/>
  <c r="C149" i="5" s="1"/>
  <c r="D150" i="5" s="1"/>
  <c r="E150" i="5" s="1"/>
  <c r="F150" i="5" s="1"/>
  <c r="G150" i="5" s="1"/>
  <c r="H150" i="5" s="1"/>
  <c r="I150" i="5" s="1"/>
  <c r="J150" i="5" s="1"/>
  <c r="K150" i="5" s="1"/>
  <c r="L150" i="5" s="1"/>
  <c r="M150" i="5" s="1"/>
  <c r="N150" i="5" s="1"/>
  <c r="O150" i="5" s="1"/>
  <c r="P150" i="5" s="1"/>
  <c r="Q150" i="5" s="1"/>
  <c r="R150" i="5" s="1"/>
  <c r="S150" i="5" s="1"/>
  <c r="T150" i="5" s="1"/>
  <c r="U150" i="5" s="1"/>
  <c r="V150" i="5" s="1"/>
  <c r="W150" i="5" s="1"/>
  <c r="X150" i="5" s="1"/>
  <c r="Y150" i="5" s="1"/>
  <c r="Z150" i="5" s="1"/>
  <c r="AA150" i="5" s="1"/>
  <c r="AB150" i="5" s="1"/>
  <c r="AC150" i="5" s="1"/>
  <c r="AD150" i="5" s="1"/>
  <c r="AE150" i="5" s="1"/>
  <c r="AF150" i="5" s="1"/>
  <c r="AG150" i="5" s="1"/>
  <c r="AH150" i="5" s="1"/>
  <c r="AI150" i="5" s="1"/>
  <c r="C163" i="5" s="1"/>
  <c r="D164" i="5" s="1"/>
  <c r="E164" i="5" s="1"/>
  <c r="F164" i="5" s="1"/>
  <c r="G164" i="5" s="1"/>
  <c r="H164" i="5" s="1"/>
  <c r="I164" i="5" s="1"/>
  <c r="J164" i="5" s="1"/>
  <c r="K164" i="5" s="1"/>
  <c r="L164" i="5" s="1"/>
  <c r="M164" i="5" s="1"/>
  <c r="N164" i="5" s="1"/>
  <c r="O164" i="5" s="1"/>
  <c r="P164" i="5" s="1"/>
  <c r="Q164" i="5" s="1"/>
  <c r="R164" i="5" s="1"/>
  <c r="S164" i="5" s="1"/>
  <c r="T164" i="5" s="1"/>
  <c r="U164" i="5" s="1"/>
  <c r="V164" i="5" s="1"/>
  <c r="W164" i="5" s="1"/>
  <c r="X164" i="5" s="1"/>
  <c r="Y164" i="5" s="1"/>
  <c r="Z164" i="5" s="1"/>
  <c r="AA164" i="5" s="1"/>
  <c r="AB164" i="5" s="1"/>
  <c r="AC164" i="5" s="1"/>
  <c r="AD164" i="5" s="1"/>
  <c r="AE164" i="5" s="1"/>
  <c r="AF164" i="5" s="1"/>
  <c r="AG164" i="5" s="1"/>
  <c r="AH164" i="5" s="1"/>
  <c r="AI164" i="5" s="1"/>
  <c r="C179" i="5" s="1"/>
  <c r="D180" i="5" s="1"/>
  <c r="E180" i="5" s="1"/>
  <c r="F180" i="5" s="1"/>
  <c r="G180" i="5" s="1"/>
  <c r="H180" i="5" s="1"/>
  <c r="I180" i="5" s="1"/>
  <c r="J180" i="5" s="1"/>
  <c r="K180" i="5" s="1"/>
  <c r="L180" i="5" s="1"/>
  <c r="M180" i="5" s="1"/>
  <c r="N180" i="5" s="1"/>
  <c r="O180" i="5" s="1"/>
  <c r="P180" i="5" s="1"/>
  <c r="Q180" i="5" s="1"/>
  <c r="R180" i="5" s="1"/>
  <c r="S180" i="5" s="1"/>
  <c r="T180" i="5" s="1"/>
  <c r="U180" i="5" s="1"/>
  <c r="V180" i="5" s="1"/>
  <c r="W180" i="5" s="1"/>
  <c r="X180" i="5" s="1"/>
  <c r="Y180" i="5" s="1"/>
  <c r="Z180" i="5" s="1"/>
  <c r="AA180" i="5" s="1"/>
  <c r="AB180" i="5" s="1"/>
  <c r="AC180" i="5" s="1"/>
  <c r="AD180" i="5" s="1"/>
  <c r="AE180" i="5" s="1"/>
  <c r="AF180" i="5" s="1"/>
  <c r="AG180" i="5" s="1"/>
  <c r="AH180" i="5" s="1"/>
  <c r="AI180" i="5" s="1"/>
  <c r="C193" i="5" s="1"/>
  <c r="D194" i="5" s="1"/>
  <c r="E194" i="5" s="1"/>
  <c r="F194" i="5" s="1"/>
  <c r="G194" i="5" s="1"/>
  <c r="H194" i="5" s="1"/>
  <c r="I194" i="5" s="1"/>
  <c r="J194" i="5" s="1"/>
  <c r="K194" i="5" s="1"/>
  <c r="L194" i="5" s="1"/>
  <c r="M194" i="5" s="1"/>
  <c r="N194" i="5" s="1"/>
  <c r="O194" i="5" s="1"/>
  <c r="P194" i="5" s="1"/>
  <c r="Q194" i="5" s="1"/>
  <c r="R194" i="5" s="1"/>
  <c r="S194" i="5" s="1"/>
  <c r="T194" i="5" s="1"/>
  <c r="U194" i="5" s="1"/>
  <c r="V194" i="5" s="1"/>
  <c r="W194" i="5" s="1"/>
  <c r="X194" i="5" s="1"/>
  <c r="Y194" i="5" s="1"/>
  <c r="Z194" i="5" s="1"/>
  <c r="AA194" i="5" s="1"/>
  <c r="AB194" i="5" s="1"/>
  <c r="AC194" i="5" s="1"/>
  <c r="AD194" i="5" s="1"/>
  <c r="AE194" i="5" s="1"/>
  <c r="AF194" i="5" s="1"/>
  <c r="AG194" i="5" s="1"/>
  <c r="AH194" i="5" s="1"/>
  <c r="AI194" i="5" s="1"/>
  <c r="C207" i="5" s="1"/>
  <c r="D208" i="5" s="1"/>
  <c r="E208" i="5" s="1"/>
  <c r="F208" i="5" s="1"/>
  <c r="G208" i="5" s="1"/>
  <c r="H208" i="5" s="1"/>
  <c r="I208" i="5" s="1"/>
  <c r="J208" i="5" s="1"/>
  <c r="K208" i="5" s="1"/>
  <c r="L208" i="5" s="1"/>
  <c r="M208" i="5" s="1"/>
  <c r="N208" i="5" s="1"/>
  <c r="O208" i="5" s="1"/>
  <c r="P208" i="5" s="1"/>
  <c r="Q208" i="5" s="1"/>
  <c r="R208" i="5" s="1"/>
  <c r="S208" i="5" s="1"/>
  <c r="T208" i="5" s="1"/>
  <c r="U208" i="5" s="1"/>
  <c r="V208" i="5" s="1"/>
  <c r="W208" i="5" s="1"/>
  <c r="X208" i="5" s="1"/>
  <c r="Y208" i="5" s="1"/>
  <c r="Z208" i="5" s="1"/>
  <c r="AA208" i="5" s="1"/>
  <c r="AB208" i="5" s="1"/>
  <c r="AC208" i="5" s="1"/>
  <c r="AD208" i="5" s="1"/>
  <c r="AE208" i="5" s="1"/>
  <c r="AF208" i="5" s="1"/>
  <c r="AG208" i="5" s="1"/>
  <c r="AH208" i="5" s="1"/>
  <c r="AI208" i="5" s="1"/>
  <c r="C221" i="5" s="1"/>
  <c r="D222" i="5" s="1"/>
  <c r="E222" i="5" s="1"/>
  <c r="F222" i="5" s="1"/>
  <c r="G222" i="5" s="1"/>
  <c r="H222" i="5" s="1"/>
  <c r="I222" i="5" s="1"/>
  <c r="J222" i="5" s="1"/>
  <c r="K222" i="5" s="1"/>
  <c r="L222" i="5" s="1"/>
  <c r="M222" i="5" s="1"/>
  <c r="N222" i="5" s="1"/>
  <c r="O222" i="5" s="1"/>
  <c r="P222" i="5" s="1"/>
  <c r="Q222" i="5" s="1"/>
  <c r="R222" i="5" s="1"/>
  <c r="S222" i="5" s="1"/>
  <c r="T222" i="5" s="1"/>
  <c r="U222" i="5" s="1"/>
  <c r="V222" i="5" s="1"/>
  <c r="W222" i="5" s="1"/>
  <c r="X222" i="5" s="1"/>
  <c r="Y222" i="5" s="1"/>
  <c r="Z222" i="5" s="1"/>
  <c r="AA222" i="5" s="1"/>
  <c r="AB222" i="5" s="1"/>
  <c r="AC222" i="5" s="1"/>
  <c r="AD222" i="5" s="1"/>
  <c r="AE222" i="5" s="1"/>
  <c r="AF222" i="5" s="1"/>
  <c r="AG222" i="5" s="1"/>
  <c r="AH222" i="5" s="1"/>
  <c r="AI222" i="5" s="1"/>
  <c r="C235" i="5" s="1"/>
  <c r="D236" i="5" s="1"/>
  <c r="E236" i="5" s="1"/>
  <c r="F236" i="5" s="1"/>
  <c r="G236" i="5" s="1"/>
  <c r="H236" i="5" s="1"/>
  <c r="I236" i="5" s="1"/>
  <c r="J236" i="5" s="1"/>
  <c r="K236" i="5" s="1"/>
  <c r="L236" i="5" s="1"/>
  <c r="M236" i="5" s="1"/>
  <c r="N236" i="5" s="1"/>
  <c r="O236" i="5" s="1"/>
  <c r="P236" i="5" s="1"/>
  <c r="Q236" i="5" s="1"/>
  <c r="R236" i="5" s="1"/>
  <c r="S236" i="5" s="1"/>
  <c r="T236" i="5" s="1"/>
  <c r="U236" i="5" s="1"/>
  <c r="V236" i="5" s="1"/>
  <c r="W236" i="5" s="1"/>
  <c r="X236" i="5" s="1"/>
  <c r="Y236" i="5" s="1"/>
  <c r="Z236" i="5" s="1"/>
  <c r="AA236" i="5" s="1"/>
  <c r="AB236" i="5" s="1"/>
  <c r="AC236" i="5" s="1"/>
  <c r="AD236" i="5" s="1"/>
  <c r="AE236" i="5" s="1"/>
  <c r="AF236" i="5" s="1"/>
  <c r="AG236" i="5" s="1"/>
  <c r="AH236" i="5" s="1"/>
  <c r="AI236" i="5" s="1"/>
  <c r="C249" i="5" s="1"/>
  <c r="D250" i="5" s="1"/>
  <c r="E250" i="5" s="1"/>
  <c r="F250" i="5" s="1"/>
  <c r="G250" i="5" s="1"/>
  <c r="H250" i="5" s="1"/>
  <c r="I250" i="5" s="1"/>
  <c r="J250" i="5" s="1"/>
  <c r="K250" i="5" s="1"/>
  <c r="L250" i="5" s="1"/>
  <c r="M250" i="5" s="1"/>
  <c r="N250" i="5" s="1"/>
  <c r="O250" i="5" s="1"/>
  <c r="P250" i="5" s="1"/>
  <c r="Q250" i="5" s="1"/>
  <c r="R250" i="5" s="1"/>
  <c r="S250" i="5" s="1"/>
  <c r="T250" i="5" s="1"/>
  <c r="U250" i="5" s="1"/>
  <c r="V250" i="5" s="1"/>
  <c r="W250" i="5" s="1"/>
  <c r="X250" i="5" s="1"/>
  <c r="Y250" i="5" s="1"/>
  <c r="Z250" i="5" s="1"/>
  <c r="AA250" i="5" s="1"/>
  <c r="AB250" i="5" s="1"/>
  <c r="AC250" i="5" s="1"/>
  <c r="AD250" i="5" s="1"/>
  <c r="AE250" i="5" s="1"/>
  <c r="AF250" i="5" s="1"/>
  <c r="AG250" i="5" s="1"/>
  <c r="AH250" i="5" s="1"/>
  <c r="AI250" i="5" s="1"/>
  <c r="C263" i="5" s="1"/>
  <c r="D264" i="5" s="1"/>
  <c r="E264" i="5" s="1"/>
  <c r="F264" i="5" s="1"/>
  <c r="G264" i="5" s="1"/>
  <c r="H264" i="5" s="1"/>
  <c r="I264" i="5" s="1"/>
  <c r="J264" i="5" s="1"/>
  <c r="K264" i="5" s="1"/>
  <c r="L264" i="5" s="1"/>
  <c r="M264" i="5" s="1"/>
  <c r="N264" i="5" s="1"/>
  <c r="O264" i="5" s="1"/>
  <c r="P264" i="5" s="1"/>
  <c r="Q264" i="5" s="1"/>
  <c r="R264" i="5" s="1"/>
  <c r="S264" i="5" s="1"/>
  <c r="T264" i="5" s="1"/>
  <c r="U264" i="5" s="1"/>
  <c r="V264" i="5" s="1"/>
  <c r="W264" i="5" s="1"/>
  <c r="X264" i="5" s="1"/>
  <c r="Y264" i="5" s="1"/>
  <c r="Z264" i="5" s="1"/>
  <c r="AA264" i="5" s="1"/>
  <c r="AB264" i="5" s="1"/>
  <c r="AC264" i="5" s="1"/>
  <c r="AD264" i="5" s="1"/>
  <c r="AE264" i="5" s="1"/>
  <c r="AF264" i="5" s="1"/>
  <c r="AG264" i="5" s="1"/>
  <c r="AH264" i="5" s="1"/>
  <c r="AI264" i="5" s="1"/>
  <c r="C277" i="5" s="1"/>
  <c r="D278" i="5" s="1"/>
  <c r="E278" i="5" s="1"/>
  <c r="F278" i="5" s="1"/>
  <c r="G278" i="5" s="1"/>
  <c r="H278" i="5" s="1"/>
  <c r="I278" i="5" s="1"/>
  <c r="J278" i="5" s="1"/>
  <c r="K278" i="5" s="1"/>
  <c r="L278" i="5" s="1"/>
  <c r="M278" i="5" s="1"/>
  <c r="N278" i="5" s="1"/>
  <c r="O278" i="5" s="1"/>
  <c r="P278" i="5" s="1"/>
  <c r="Q278" i="5" s="1"/>
  <c r="R278" i="5" s="1"/>
  <c r="S278" i="5" s="1"/>
  <c r="T278" i="5" s="1"/>
  <c r="U278" i="5" s="1"/>
  <c r="V278" i="5" s="1"/>
  <c r="W278" i="5" s="1"/>
  <c r="X278" i="5" s="1"/>
  <c r="Y278" i="5" s="1"/>
  <c r="Z278" i="5" s="1"/>
  <c r="AA278" i="5" s="1"/>
  <c r="AB278" i="5" s="1"/>
  <c r="AC278" i="5" s="1"/>
  <c r="AD278" i="5" s="1"/>
  <c r="AE278" i="5" s="1"/>
  <c r="AF278" i="5" s="1"/>
  <c r="AG278" i="5" s="1"/>
  <c r="AH278" i="5" s="1"/>
  <c r="AI278" i="5" s="1"/>
  <c r="C291" i="5" s="1"/>
  <c r="D292" i="5" s="1"/>
  <c r="E292" i="5" s="1"/>
  <c r="F292" i="5" s="1"/>
  <c r="G292" i="5" s="1"/>
  <c r="H292" i="5" s="1"/>
  <c r="I292" i="5" s="1"/>
  <c r="J292" i="5" s="1"/>
  <c r="K292" i="5" s="1"/>
  <c r="L292" i="5" s="1"/>
  <c r="M292" i="5" s="1"/>
  <c r="N292" i="5" s="1"/>
  <c r="O292" i="5" s="1"/>
  <c r="P292" i="5" s="1"/>
  <c r="Q292" i="5" s="1"/>
  <c r="R292" i="5" s="1"/>
  <c r="S292" i="5" s="1"/>
  <c r="T292" i="5" s="1"/>
  <c r="U292" i="5" s="1"/>
  <c r="V292" i="5" s="1"/>
  <c r="W292" i="5" s="1"/>
  <c r="X292" i="5" s="1"/>
  <c r="Y292" i="5" s="1"/>
  <c r="Z292" i="5" s="1"/>
  <c r="AA292" i="5" s="1"/>
  <c r="AB292" i="5" s="1"/>
  <c r="AC292" i="5" s="1"/>
  <c r="AD292" i="5" s="1"/>
  <c r="AE292" i="5" s="1"/>
  <c r="AF292" i="5" s="1"/>
  <c r="AG292" i="5" s="1"/>
  <c r="AH292" i="5" s="1"/>
  <c r="AI292" i="5" s="1"/>
  <c r="C305" i="5" s="1"/>
  <c r="D306" i="5" s="1"/>
  <c r="E306" i="5" s="1"/>
  <c r="F306" i="5" s="1"/>
  <c r="G306" i="5" s="1"/>
  <c r="H306" i="5" s="1"/>
  <c r="I306" i="5" s="1"/>
  <c r="J306" i="5" s="1"/>
  <c r="K306" i="5" s="1"/>
  <c r="L306" i="5" s="1"/>
  <c r="M306" i="5" s="1"/>
  <c r="N306" i="5" s="1"/>
  <c r="O306" i="5" s="1"/>
  <c r="P306" i="5" s="1"/>
  <c r="Q306" i="5" s="1"/>
  <c r="R306" i="5" s="1"/>
  <c r="S306" i="5" s="1"/>
  <c r="T306" i="5" s="1"/>
  <c r="U306" i="5" s="1"/>
  <c r="V306" i="5" s="1"/>
  <c r="W306" i="5" s="1"/>
  <c r="X306" i="5" s="1"/>
  <c r="Y306" i="5" s="1"/>
  <c r="Z306" i="5" s="1"/>
  <c r="AA306" i="5" s="1"/>
  <c r="AB306" i="5" s="1"/>
  <c r="AC306" i="5" s="1"/>
  <c r="AD306" i="5" s="1"/>
  <c r="AE306" i="5" s="1"/>
  <c r="AF306" i="5" s="1"/>
  <c r="AG306" i="5" s="1"/>
  <c r="AH306" i="5" s="1"/>
  <c r="AI306" i="5" s="1"/>
  <c r="C319" i="5" s="1"/>
  <c r="D320" i="5" s="1"/>
  <c r="E320" i="5" s="1"/>
  <c r="F320" i="5" s="1"/>
  <c r="G320" i="5" s="1"/>
  <c r="H320" i="5" s="1"/>
  <c r="I320" i="5" s="1"/>
  <c r="J320" i="5" s="1"/>
  <c r="K320" i="5" s="1"/>
  <c r="L320" i="5" s="1"/>
  <c r="M320" i="5" s="1"/>
  <c r="N320" i="5" s="1"/>
  <c r="O320" i="5" s="1"/>
  <c r="P320" i="5" s="1"/>
  <c r="Q320" i="5" s="1"/>
  <c r="R320" i="5" s="1"/>
  <c r="S320" i="5" s="1"/>
  <c r="T320" i="5" s="1"/>
  <c r="U320" i="5" s="1"/>
  <c r="V320" i="5" s="1"/>
  <c r="W320" i="5" s="1"/>
  <c r="X320" i="5" s="1"/>
  <c r="Y320" i="5" s="1"/>
  <c r="Z320" i="5" s="1"/>
  <c r="AA320" i="5" s="1"/>
  <c r="AB320" i="5" s="1"/>
  <c r="AC320" i="5" s="1"/>
  <c r="AD320" i="5" s="1"/>
  <c r="AE320" i="5" s="1"/>
  <c r="AF320" i="5" s="1"/>
  <c r="AG320" i="5" s="1"/>
  <c r="AH320" i="5" s="1"/>
  <c r="AI320" i="5" s="1"/>
  <c r="C333" i="5" s="1"/>
  <c r="D334" i="5" s="1"/>
  <c r="E334" i="5" s="1"/>
  <c r="F334" i="5" s="1"/>
  <c r="G334" i="5" s="1"/>
  <c r="H334" i="5" s="1"/>
  <c r="I334" i="5" s="1"/>
  <c r="J334" i="5" s="1"/>
  <c r="K334" i="5" s="1"/>
  <c r="L334" i="5" s="1"/>
  <c r="M334" i="5" s="1"/>
  <c r="N334" i="5" s="1"/>
  <c r="O334" i="5" s="1"/>
  <c r="P334" i="5" s="1"/>
  <c r="Q334" i="5" s="1"/>
  <c r="R334" i="5" s="1"/>
  <c r="S334" i="5" s="1"/>
  <c r="T334" i="5" s="1"/>
  <c r="U334" i="5" s="1"/>
  <c r="V334" i="5" s="1"/>
  <c r="W334" i="5" s="1"/>
  <c r="X334" i="5" s="1"/>
  <c r="Y334" i="5" s="1"/>
  <c r="Z334" i="5" s="1"/>
  <c r="AA334" i="5" s="1"/>
  <c r="AB334" i="5" s="1"/>
  <c r="AC334" i="5" s="1"/>
  <c r="AD334" i="5" s="1"/>
  <c r="AE334" i="5" s="1"/>
  <c r="AF334" i="5" s="1"/>
  <c r="AG334" i="5" s="1"/>
  <c r="AH334" i="5" s="1"/>
  <c r="AI334" i="5" s="1"/>
  <c r="U26" i="6" l="1"/>
  <c r="U23" i="6"/>
  <c r="AQ256" i="6"/>
  <c r="R40" i="5"/>
  <c r="S40" i="5" s="1"/>
  <c r="T40" i="5" s="1"/>
  <c r="U40" i="5" s="1"/>
  <c r="V40" i="5" s="1"/>
  <c r="W40" i="5" s="1"/>
  <c r="X40" i="5" s="1"/>
  <c r="Y40" i="5" s="1"/>
  <c r="Z40" i="5" s="1"/>
  <c r="AA40" i="5" s="1"/>
  <c r="AB40" i="5" s="1"/>
  <c r="AC40" i="5" s="1"/>
  <c r="AD40" i="5" s="1"/>
  <c r="AE40" i="5" s="1"/>
  <c r="AF40" i="5" s="1"/>
  <c r="AG40" i="5" s="1"/>
  <c r="AH40" i="5" s="1"/>
  <c r="AI40" i="5" s="1"/>
  <c r="C53" i="5" s="1"/>
  <c r="D54" i="5" s="1"/>
  <c r="E54" i="5" s="1"/>
  <c r="F54" i="5" s="1"/>
  <c r="G54" i="5" s="1"/>
  <c r="H54" i="5" s="1"/>
  <c r="I54" i="5" s="1"/>
  <c r="J54" i="5" s="1"/>
  <c r="K54" i="5" s="1"/>
  <c r="L54" i="5" s="1"/>
  <c r="M54" i="5" s="1"/>
  <c r="N54" i="5" s="1"/>
  <c r="O54" i="5" s="1"/>
  <c r="P54" i="5" s="1"/>
  <c r="Q54" i="5" s="1"/>
  <c r="R54" i="5" s="1"/>
  <c r="S54" i="5" s="1"/>
  <c r="T54" i="5" s="1"/>
  <c r="U54" i="5" s="1"/>
  <c r="V54" i="5" s="1"/>
  <c r="W54" i="5" s="1"/>
  <c r="X54" i="5" s="1"/>
  <c r="Y54" i="5" s="1"/>
  <c r="Z54" i="5" s="1"/>
  <c r="AA54" i="5" s="1"/>
  <c r="AB54" i="5" s="1"/>
  <c r="AC54" i="5" s="1"/>
  <c r="AD54" i="5" s="1"/>
  <c r="AE54" i="5" s="1"/>
  <c r="AF54" i="5" s="1"/>
  <c r="AG54" i="5" s="1"/>
  <c r="AH54" i="5" s="1"/>
  <c r="AI54" i="5" s="1"/>
  <c r="C67" i="5" s="1"/>
  <c r="D68" i="5" s="1"/>
  <c r="E68" i="5" s="1"/>
  <c r="F68" i="5" s="1"/>
  <c r="G68" i="5" s="1"/>
  <c r="H68" i="5" s="1"/>
  <c r="I68" i="5" s="1"/>
  <c r="J68" i="5" s="1"/>
  <c r="K68" i="5" s="1"/>
  <c r="L68" i="5" s="1"/>
  <c r="M68" i="5" s="1"/>
  <c r="N68" i="5" s="1"/>
  <c r="O68" i="5" s="1"/>
  <c r="P68" i="5" s="1"/>
  <c r="Q68" i="5" s="1"/>
  <c r="R68" i="5" s="1"/>
  <c r="S68" i="5" s="1"/>
  <c r="T68" i="5" s="1"/>
  <c r="U68" i="5" s="1"/>
  <c r="V68" i="5" s="1"/>
  <c r="W68" i="5" s="1"/>
  <c r="X68" i="5" s="1"/>
  <c r="Y68" i="5" s="1"/>
  <c r="Z68" i="5" s="1"/>
  <c r="AA68" i="5" s="1"/>
  <c r="AB68" i="5" s="1"/>
  <c r="AC68" i="5" s="1"/>
  <c r="AD68" i="5" s="1"/>
  <c r="AE68" i="5" s="1"/>
  <c r="AF68" i="5" s="1"/>
  <c r="AG68" i="5" s="1"/>
  <c r="AH68" i="5" s="1"/>
  <c r="AI68" i="5" s="1"/>
  <c r="C81" i="5" s="1"/>
  <c r="D82" i="5" s="1"/>
  <c r="E82" i="5" s="1"/>
  <c r="F82" i="5" s="1"/>
  <c r="G82" i="5" s="1"/>
  <c r="H82" i="5" s="1"/>
  <c r="I82" i="5" s="1"/>
  <c r="J82" i="5" s="1"/>
  <c r="K82" i="5" s="1"/>
  <c r="L82" i="5" s="1"/>
  <c r="M82" i="5" s="1"/>
  <c r="N82" i="5" s="1"/>
  <c r="O82" i="5" s="1"/>
  <c r="P82" i="5" s="1"/>
  <c r="Q82" i="5" s="1"/>
  <c r="R82" i="5" s="1"/>
  <c r="S82" i="5" s="1"/>
  <c r="T82" i="5" s="1"/>
  <c r="U82" i="5" s="1"/>
  <c r="V82" i="5" s="1"/>
  <c r="W82" i="5" s="1"/>
  <c r="X82" i="5" s="1"/>
  <c r="Y82" i="5" s="1"/>
  <c r="Z82" i="5" s="1"/>
  <c r="AA82" i="5" s="1"/>
  <c r="AB82" i="5" s="1"/>
  <c r="AC82" i="5" s="1"/>
  <c r="AD82" i="5" s="1"/>
  <c r="AE82" i="5" s="1"/>
  <c r="AF82" i="5" s="1"/>
  <c r="AG82" i="5" s="1"/>
  <c r="AH82" i="5" s="1"/>
  <c r="AI82" i="5" s="1"/>
  <c r="C95" i="5" s="1"/>
  <c r="D96" i="5" s="1"/>
  <c r="E96" i="5" s="1"/>
  <c r="F96" i="5" s="1"/>
  <c r="G96" i="5" s="1"/>
  <c r="H96" i="5" s="1"/>
  <c r="I96" i="5" s="1"/>
  <c r="J96" i="5" s="1"/>
  <c r="K96" i="5" s="1"/>
  <c r="L96" i="5" s="1"/>
  <c r="M96" i="5" s="1"/>
  <c r="N96" i="5" s="1"/>
  <c r="O96" i="5" s="1"/>
  <c r="P96" i="5" s="1"/>
  <c r="Q96" i="5" s="1"/>
  <c r="R96" i="5" s="1"/>
  <c r="S96" i="5" s="1"/>
  <c r="T96" i="5" s="1"/>
  <c r="U96" i="5" s="1"/>
  <c r="V96" i="5" s="1"/>
  <c r="W96" i="5" s="1"/>
  <c r="X96" i="5" s="1"/>
  <c r="Y96" i="5" s="1"/>
  <c r="Z96" i="5" s="1"/>
  <c r="AA96" i="5" s="1"/>
  <c r="AB96" i="5" s="1"/>
  <c r="AC96" i="5" s="1"/>
  <c r="AD96" i="5" s="1"/>
  <c r="AE96" i="5" s="1"/>
  <c r="AF96" i="5" s="1"/>
  <c r="AG96" i="5" s="1"/>
  <c r="AH96" i="5" s="1"/>
  <c r="AI96" i="5" s="1"/>
  <c r="C109" i="5" s="1"/>
  <c r="D110" i="5" s="1"/>
  <c r="E110" i="5" s="1"/>
  <c r="F110" i="5" s="1"/>
  <c r="G110" i="5" s="1"/>
  <c r="H110" i="5" s="1"/>
  <c r="I110" i="5" s="1"/>
  <c r="J110" i="5" s="1"/>
  <c r="K110" i="5" s="1"/>
  <c r="L110" i="5" s="1"/>
  <c r="M110" i="5" s="1"/>
  <c r="N110" i="5" s="1"/>
  <c r="O110" i="5" s="1"/>
  <c r="P110" i="5" s="1"/>
  <c r="Q110" i="5" s="1"/>
  <c r="R110" i="5" s="1"/>
  <c r="S110" i="5" s="1"/>
  <c r="T110" i="5" s="1"/>
  <c r="U110" i="5" s="1"/>
  <c r="V110" i="5" s="1"/>
  <c r="W110" i="5" s="1"/>
  <c r="X110" i="5" s="1"/>
  <c r="Y110" i="5" s="1"/>
  <c r="Z110" i="5" s="1"/>
  <c r="AA110" i="5" s="1"/>
  <c r="AB110" i="5" s="1"/>
  <c r="AC110" i="5" s="1"/>
  <c r="AD110" i="5" s="1"/>
  <c r="AE110" i="5" s="1"/>
  <c r="AF110" i="5" s="1"/>
  <c r="AG110" i="5" s="1"/>
  <c r="AH110" i="5" s="1"/>
  <c r="AI110" i="5" s="1"/>
  <c r="C123" i="5" s="1"/>
  <c r="D124" i="5" s="1"/>
  <c r="E124" i="5" s="1"/>
  <c r="F124" i="5" s="1"/>
  <c r="G124" i="5" s="1"/>
  <c r="H124" i="5" s="1"/>
  <c r="I124" i="5" s="1"/>
  <c r="J124" i="5" s="1"/>
  <c r="K124" i="5" s="1"/>
  <c r="L124" i="5" s="1"/>
  <c r="M124" i="5" s="1"/>
  <c r="N124" i="5" s="1"/>
  <c r="O124" i="5" s="1"/>
  <c r="P124" i="5" s="1"/>
  <c r="Q124" i="5" s="1"/>
  <c r="R124" i="5" s="1"/>
  <c r="S124" i="5" s="1"/>
  <c r="T124" i="5" s="1"/>
  <c r="U124" i="5" s="1"/>
  <c r="V124" i="5" s="1"/>
  <c r="W124" i="5" s="1"/>
  <c r="X124" i="5" s="1"/>
  <c r="Y124" i="5" s="1"/>
  <c r="Z124" i="5" s="1"/>
  <c r="AA124" i="5" s="1"/>
  <c r="AB124" i="5" s="1"/>
  <c r="AC124" i="5" s="1"/>
  <c r="AD124" i="5" s="1"/>
  <c r="AE124" i="5" s="1"/>
  <c r="AF124" i="5" s="1"/>
  <c r="AG124" i="5" s="1"/>
  <c r="AH124" i="5" s="1"/>
  <c r="AI124" i="5" s="1"/>
  <c r="C137" i="5" s="1"/>
  <c r="D138" i="5" s="1"/>
  <c r="E138" i="5" s="1"/>
  <c r="F138" i="5" s="1"/>
  <c r="G138" i="5" s="1"/>
  <c r="H138" i="5" s="1"/>
  <c r="I138" i="5" s="1"/>
  <c r="J138" i="5" s="1"/>
  <c r="K138" i="5" s="1"/>
  <c r="L138" i="5" s="1"/>
  <c r="M138" i="5" s="1"/>
  <c r="N138" i="5" s="1"/>
  <c r="O138" i="5" s="1"/>
  <c r="P138" i="5" s="1"/>
  <c r="Q138" i="5" s="1"/>
  <c r="R138" i="5" s="1"/>
  <c r="S138" i="5" s="1"/>
  <c r="T138" i="5" s="1"/>
  <c r="U138" i="5" s="1"/>
  <c r="V138" i="5" s="1"/>
  <c r="W138" i="5" s="1"/>
  <c r="X138" i="5" s="1"/>
  <c r="Y138" i="5" s="1"/>
  <c r="Z138" i="5" s="1"/>
  <c r="AA138" i="5" s="1"/>
  <c r="AB138" i="5" s="1"/>
  <c r="AC138" i="5" s="1"/>
  <c r="AD138" i="5" s="1"/>
  <c r="AE138" i="5" s="1"/>
  <c r="AF138" i="5" s="1"/>
  <c r="AG138" i="5" s="1"/>
  <c r="AH138" i="5" s="1"/>
  <c r="AI138" i="5" s="1"/>
  <c r="C151" i="5" s="1"/>
  <c r="D152" i="5" s="1"/>
  <c r="E152" i="5" s="1"/>
  <c r="F152" i="5" s="1"/>
  <c r="G152" i="5" s="1"/>
  <c r="H152" i="5" s="1"/>
  <c r="I152" i="5" s="1"/>
  <c r="J152" i="5" s="1"/>
  <c r="K152" i="5" s="1"/>
  <c r="L152" i="5" s="1"/>
  <c r="M152" i="5" s="1"/>
  <c r="N152" i="5" s="1"/>
  <c r="O152" i="5" s="1"/>
  <c r="P152" i="5" s="1"/>
  <c r="Q152" i="5" s="1"/>
  <c r="R152" i="5" s="1"/>
  <c r="S152" i="5" s="1"/>
  <c r="T152" i="5" s="1"/>
  <c r="U152" i="5" s="1"/>
  <c r="V152" i="5" s="1"/>
  <c r="W152" i="5" s="1"/>
  <c r="X152" i="5" s="1"/>
  <c r="Y152" i="5" s="1"/>
  <c r="Z152" i="5" s="1"/>
  <c r="AA152" i="5" s="1"/>
  <c r="AB152" i="5" s="1"/>
  <c r="AC152" i="5" s="1"/>
  <c r="AD152" i="5" s="1"/>
  <c r="AE152" i="5" s="1"/>
  <c r="AF152" i="5" s="1"/>
  <c r="AG152" i="5" s="1"/>
  <c r="AH152" i="5" s="1"/>
  <c r="AI152" i="5" s="1"/>
  <c r="C165" i="5" s="1"/>
  <c r="D166" i="5" s="1"/>
  <c r="E166" i="5" s="1"/>
  <c r="F166" i="5" s="1"/>
  <c r="G166" i="5" s="1"/>
  <c r="H166" i="5" s="1"/>
  <c r="I166" i="5" s="1"/>
  <c r="J166" i="5" s="1"/>
  <c r="K166" i="5" s="1"/>
  <c r="L166" i="5" s="1"/>
  <c r="M166" i="5" s="1"/>
  <c r="N166" i="5" s="1"/>
  <c r="O166" i="5" s="1"/>
  <c r="P166" i="5" s="1"/>
  <c r="Q166" i="5" s="1"/>
  <c r="R166" i="5" s="1"/>
  <c r="S166" i="5" s="1"/>
  <c r="T166" i="5" s="1"/>
  <c r="U166" i="5" s="1"/>
  <c r="V166" i="5" s="1"/>
  <c r="W166" i="5" s="1"/>
  <c r="X166" i="5" s="1"/>
  <c r="Y166" i="5" s="1"/>
  <c r="Z166" i="5" s="1"/>
  <c r="AA166" i="5" s="1"/>
  <c r="AB166" i="5" s="1"/>
  <c r="AC166" i="5" s="1"/>
  <c r="AD166" i="5" s="1"/>
  <c r="AE166" i="5" s="1"/>
  <c r="AF166" i="5" s="1"/>
  <c r="AG166" i="5" s="1"/>
  <c r="AH166" i="5" s="1"/>
  <c r="AI166" i="5" s="1"/>
  <c r="C181" i="5" s="1"/>
  <c r="D182" i="5" s="1"/>
  <c r="E182" i="5" s="1"/>
  <c r="F182" i="5" s="1"/>
  <c r="G182" i="5" s="1"/>
  <c r="H182" i="5" s="1"/>
  <c r="I182" i="5" s="1"/>
  <c r="J182" i="5" s="1"/>
  <c r="K182" i="5" s="1"/>
  <c r="L182" i="5" s="1"/>
  <c r="M182" i="5" s="1"/>
  <c r="N182" i="5" s="1"/>
  <c r="O182" i="5" s="1"/>
  <c r="P182" i="5" s="1"/>
  <c r="Q182" i="5" s="1"/>
  <c r="R182" i="5" s="1"/>
  <c r="S182" i="5" s="1"/>
  <c r="T182" i="5" s="1"/>
  <c r="U182" i="5" s="1"/>
  <c r="V182" i="5" s="1"/>
  <c r="W182" i="5" s="1"/>
  <c r="X182" i="5" s="1"/>
  <c r="Y182" i="5" s="1"/>
  <c r="Z182" i="5" s="1"/>
  <c r="AA182" i="5" s="1"/>
  <c r="AB182" i="5" s="1"/>
  <c r="AC182" i="5" s="1"/>
  <c r="AD182" i="5" s="1"/>
  <c r="AE182" i="5" s="1"/>
  <c r="AF182" i="5" s="1"/>
  <c r="AG182" i="5" s="1"/>
  <c r="AH182" i="5" s="1"/>
  <c r="AI182" i="5" s="1"/>
  <c r="C195" i="5" s="1"/>
  <c r="D196" i="5" s="1"/>
  <c r="E196" i="5" s="1"/>
  <c r="F196" i="5" s="1"/>
  <c r="G196" i="5" s="1"/>
  <c r="H196" i="5" s="1"/>
  <c r="I196" i="5" s="1"/>
  <c r="J196" i="5" s="1"/>
  <c r="K196" i="5" s="1"/>
  <c r="L196" i="5" s="1"/>
  <c r="M196" i="5" s="1"/>
  <c r="N196" i="5" s="1"/>
  <c r="O196" i="5" s="1"/>
  <c r="P196" i="5" s="1"/>
  <c r="Q196" i="5" s="1"/>
  <c r="R196" i="5" s="1"/>
  <c r="S196" i="5" s="1"/>
  <c r="T196" i="5" s="1"/>
  <c r="U196" i="5" s="1"/>
  <c r="V196" i="5" s="1"/>
  <c r="W196" i="5" s="1"/>
  <c r="X196" i="5" s="1"/>
  <c r="Y196" i="5" s="1"/>
  <c r="Z196" i="5" s="1"/>
  <c r="AA196" i="5" s="1"/>
  <c r="AB196" i="5" s="1"/>
  <c r="AC196" i="5" s="1"/>
  <c r="AD196" i="5" s="1"/>
  <c r="AE196" i="5" s="1"/>
  <c r="AF196" i="5" s="1"/>
  <c r="AG196" i="5" s="1"/>
  <c r="AH196" i="5" s="1"/>
  <c r="AI196" i="5" s="1"/>
  <c r="C209" i="5" s="1"/>
  <c r="D210" i="5" s="1"/>
  <c r="E210" i="5" s="1"/>
  <c r="F210" i="5" s="1"/>
  <c r="G210" i="5" s="1"/>
  <c r="H210" i="5" s="1"/>
  <c r="I210" i="5" s="1"/>
  <c r="J210" i="5" s="1"/>
  <c r="K210" i="5" s="1"/>
  <c r="L210" i="5" s="1"/>
  <c r="M210" i="5" s="1"/>
  <c r="N210" i="5" s="1"/>
  <c r="O210" i="5" s="1"/>
  <c r="P210" i="5" s="1"/>
  <c r="Q210" i="5" s="1"/>
  <c r="R210" i="5" s="1"/>
  <c r="S210" i="5" s="1"/>
  <c r="T210" i="5" s="1"/>
  <c r="U210" i="5" s="1"/>
  <c r="V210" i="5" s="1"/>
  <c r="W210" i="5" s="1"/>
  <c r="X210" i="5" s="1"/>
  <c r="Y210" i="5" s="1"/>
  <c r="Z210" i="5" s="1"/>
  <c r="AA210" i="5" s="1"/>
  <c r="AB210" i="5" s="1"/>
  <c r="AC210" i="5" s="1"/>
  <c r="AD210" i="5" s="1"/>
  <c r="AE210" i="5" s="1"/>
  <c r="AF210" i="5" s="1"/>
  <c r="AG210" i="5" s="1"/>
  <c r="AH210" i="5" s="1"/>
  <c r="AI210" i="5" s="1"/>
  <c r="C223" i="5" s="1"/>
  <c r="D224" i="5" s="1"/>
  <c r="E224" i="5" s="1"/>
  <c r="F224" i="5" s="1"/>
  <c r="G224" i="5" s="1"/>
  <c r="H224" i="5" s="1"/>
  <c r="I224" i="5" s="1"/>
  <c r="J224" i="5" s="1"/>
  <c r="K224" i="5" s="1"/>
  <c r="L224" i="5" s="1"/>
  <c r="M224" i="5" s="1"/>
  <c r="N224" i="5" s="1"/>
  <c r="O224" i="5" s="1"/>
  <c r="P224" i="5" s="1"/>
  <c r="Q224" i="5" s="1"/>
  <c r="R224" i="5" s="1"/>
  <c r="S224" i="5" s="1"/>
  <c r="T224" i="5" s="1"/>
  <c r="U224" i="5" s="1"/>
  <c r="V224" i="5" s="1"/>
  <c r="W224" i="5" s="1"/>
  <c r="X224" i="5" s="1"/>
  <c r="Y224" i="5" s="1"/>
  <c r="Z224" i="5" s="1"/>
  <c r="AA224" i="5" s="1"/>
  <c r="AB224" i="5" s="1"/>
  <c r="AC224" i="5" s="1"/>
  <c r="AD224" i="5" s="1"/>
  <c r="AE224" i="5" s="1"/>
  <c r="AF224" i="5" s="1"/>
  <c r="AG224" i="5" s="1"/>
  <c r="AH224" i="5" s="1"/>
  <c r="AI224" i="5" s="1"/>
  <c r="C237" i="5" s="1"/>
  <c r="D238" i="5" s="1"/>
  <c r="E238" i="5" s="1"/>
  <c r="F238" i="5" s="1"/>
  <c r="G238" i="5" s="1"/>
  <c r="H238" i="5" s="1"/>
  <c r="I238" i="5" s="1"/>
  <c r="J238" i="5" s="1"/>
  <c r="K238" i="5" s="1"/>
  <c r="L238" i="5" s="1"/>
  <c r="M238" i="5" s="1"/>
  <c r="N238" i="5" s="1"/>
  <c r="O238" i="5" s="1"/>
  <c r="P238" i="5" s="1"/>
  <c r="Q238" i="5" s="1"/>
  <c r="R238" i="5" s="1"/>
  <c r="S238" i="5" s="1"/>
  <c r="T238" i="5" s="1"/>
  <c r="U238" i="5" s="1"/>
  <c r="V238" i="5" s="1"/>
  <c r="W238" i="5" s="1"/>
  <c r="X238" i="5" s="1"/>
  <c r="Y238" i="5" s="1"/>
  <c r="Z238" i="5" s="1"/>
  <c r="AA238" i="5" s="1"/>
  <c r="AB238" i="5" s="1"/>
  <c r="AC238" i="5" s="1"/>
  <c r="AD238" i="5" s="1"/>
  <c r="AE238" i="5" s="1"/>
  <c r="AF238" i="5" s="1"/>
  <c r="AG238" i="5" s="1"/>
  <c r="AH238" i="5" s="1"/>
  <c r="AI238" i="5" s="1"/>
  <c r="C251" i="5" s="1"/>
  <c r="D252" i="5" s="1"/>
  <c r="E252" i="5" s="1"/>
  <c r="F252" i="5" s="1"/>
  <c r="G252" i="5" s="1"/>
  <c r="H252" i="5" s="1"/>
  <c r="I252" i="5" s="1"/>
  <c r="J252" i="5" s="1"/>
  <c r="K252" i="5" s="1"/>
  <c r="L252" i="5" s="1"/>
  <c r="M252" i="5" s="1"/>
  <c r="N252" i="5" s="1"/>
  <c r="O252" i="5" s="1"/>
  <c r="P252" i="5" s="1"/>
  <c r="Q252" i="5" s="1"/>
  <c r="R252" i="5" s="1"/>
  <c r="S252" i="5" s="1"/>
  <c r="T252" i="5" s="1"/>
  <c r="U252" i="5" s="1"/>
  <c r="V252" i="5" s="1"/>
  <c r="W252" i="5" s="1"/>
  <c r="X252" i="5" s="1"/>
  <c r="Y252" i="5" s="1"/>
  <c r="Z252" i="5" s="1"/>
  <c r="AA252" i="5" s="1"/>
  <c r="AB252" i="5" s="1"/>
  <c r="AC252" i="5" s="1"/>
  <c r="AD252" i="5" s="1"/>
  <c r="AE252" i="5" s="1"/>
  <c r="AF252" i="5" s="1"/>
  <c r="AG252" i="5" s="1"/>
  <c r="AH252" i="5" s="1"/>
  <c r="AI252" i="5" s="1"/>
  <c r="C265" i="5" s="1"/>
  <c r="D266" i="5" s="1"/>
  <c r="E266" i="5" s="1"/>
  <c r="F266" i="5" s="1"/>
  <c r="G266" i="5" s="1"/>
  <c r="H266" i="5" s="1"/>
  <c r="I266" i="5" s="1"/>
  <c r="J266" i="5" s="1"/>
  <c r="K266" i="5" s="1"/>
  <c r="L266" i="5" s="1"/>
  <c r="M266" i="5" s="1"/>
  <c r="N266" i="5" s="1"/>
  <c r="O266" i="5" s="1"/>
  <c r="P266" i="5" s="1"/>
  <c r="Q266" i="5" s="1"/>
  <c r="R266" i="5" s="1"/>
  <c r="S266" i="5" s="1"/>
  <c r="T266" i="5" s="1"/>
  <c r="U266" i="5" s="1"/>
  <c r="V266" i="5" s="1"/>
  <c r="W266" i="5" s="1"/>
  <c r="X266" i="5" s="1"/>
  <c r="Y266" i="5" s="1"/>
  <c r="Z266" i="5" s="1"/>
  <c r="AA266" i="5" s="1"/>
  <c r="AB266" i="5" s="1"/>
  <c r="AC266" i="5" s="1"/>
  <c r="AD266" i="5" s="1"/>
  <c r="AE266" i="5" s="1"/>
  <c r="AF266" i="5" s="1"/>
  <c r="AG266" i="5" s="1"/>
  <c r="AH266" i="5" s="1"/>
  <c r="AI266" i="5" s="1"/>
  <c r="C279" i="5" s="1"/>
  <c r="D280" i="5" s="1"/>
  <c r="E280" i="5" s="1"/>
  <c r="F280" i="5" s="1"/>
  <c r="G280" i="5" s="1"/>
  <c r="H280" i="5" s="1"/>
  <c r="I280" i="5" s="1"/>
  <c r="J280" i="5" s="1"/>
  <c r="K280" i="5" s="1"/>
  <c r="L280" i="5" s="1"/>
  <c r="M280" i="5" s="1"/>
  <c r="N280" i="5" s="1"/>
  <c r="O280" i="5" s="1"/>
  <c r="P280" i="5" s="1"/>
  <c r="Q280" i="5" s="1"/>
  <c r="R280" i="5" s="1"/>
  <c r="S280" i="5" s="1"/>
  <c r="T280" i="5" s="1"/>
  <c r="U280" i="5" s="1"/>
  <c r="V280" i="5" s="1"/>
  <c r="W280" i="5" s="1"/>
  <c r="X280" i="5" s="1"/>
  <c r="Y280" i="5" s="1"/>
  <c r="Z280" i="5" s="1"/>
  <c r="AA280" i="5" s="1"/>
  <c r="AB280" i="5" s="1"/>
  <c r="AC280" i="5" s="1"/>
  <c r="AD280" i="5" s="1"/>
  <c r="AE280" i="5" s="1"/>
  <c r="AF280" i="5" s="1"/>
  <c r="AG280" i="5" s="1"/>
  <c r="AH280" i="5" s="1"/>
  <c r="AI280" i="5" s="1"/>
  <c r="C293" i="5" s="1"/>
  <c r="D294" i="5" s="1"/>
  <c r="E294" i="5" s="1"/>
  <c r="F294" i="5" s="1"/>
  <c r="G294" i="5" s="1"/>
  <c r="H294" i="5" s="1"/>
  <c r="I294" i="5" s="1"/>
  <c r="J294" i="5" s="1"/>
  <c r="K294" i="5" s="1"/>
  <c r="L294" i="5" s="1"/>
  <c r="M294" i="5" s="1"/>
  <c r="N294" i="5" s="1"/>
  <c r="O294" i="5" s="1"/>
  <c r="P294" i="5" s="1"/>
  <c r="Q294" i="5" s="1"/>
  <c r="R294" i="5" s="1"/>
  <c r="S294" i="5" s="1"/>
  <c r="T294" i="5" s="1"/>
  <c r="U294" i="5" s="1"/>
  <c r="V294" i="5" s="1"/>
  <c r="W294" i="5" s="1"/>
  <c r="X294" i="5" s="1"/>
  <c r="Y294" i="5" s="1"/>
  <c r="Z294" i="5" s="1"/>
  <c r="AA294" i="5" s="1"/>
  <c r="AB294" i="5" s="1"/>
  <c r="AC294" i="5" s="1"/>
  <c r="AD294" i="5" s="1"/>
  <c r="AE294" i="5" s="1"/>
  <c r="AF294" i="5" s="1"/>
  <c r="AG294" i="5" s="1"/>
  <c r="AH294" i="5" s="1"/>
  <c r="AI294" i="5" s="1"/>
  <c r="C307" i="5" s="1"/>
  <c r="D308" i="5" s="1"/>
  <c r="E308" i="5" s="1"/>
  <c r="F308" i="5" s="1"/>
  <c r="G308" i="5" s="1"/>
  <c r="H308" i="5" s="1"/>
  <c r="I308" i="5" s="1"/>
  <c r="J308" i="5" s="1"/>
  <c r="K308" i="5" s="1"/>
  <c r="L308" i="5" s="1"/>
  <c r="M308" i="5" s="1"/>
  <c r="N308" i="5" s="1"/>
  <c r="O308" i="5" s="1"/>
  <c r="P308" i="5" s="1"/>
  <c r="Q308" i="5" s="1"/>
  <c r="R308" i="5" s="1"/>
  <c r="S308" i="5" s="1"/>
  <c r="T308" i="5" s="1"/>
  <c r="U308" i="5" s="1"/>
  <c r="V308" i="5" s="1"/>
  <c r="W308" i="5" s="1"/>
  <c r="X308" i="5" s="1"/>
  <c r="Y308" i="5" s="1"/>
  <c r="Z308" i="5" s="1"/>
  <c r="AA308" i="5" s="1"/>
  <c r="AB308" i="5" s="1"/>
  <c r="AC308" i="5" s="1"/>
  <c r="AD308" i="5" s="1"/>
  <c r="AE308" i="5" s="1"/>
  <c r="AF308" i="5" s="1"/>
  <c r="AG308" i="5" s="1"/>
  <c r="AH308" i="5" s="1"/>
  <c r="AI308" i="5" s="1"/>
  <c r="C321" i="5" s="1"/>
  <c r="D322" i="5" s="1"/>
  <c r="E322" i="5" s="1"/>
  <c r="F322" i="5" s="1"/>
  <c r="G322" i="5" s="1"/>
  <c r="H322" i="5" s="1"/>
  <c r="I322" i="5" s="1"/>
  <c r="J322" i="5" s="1"/>
  <c r="K322" i="5" s="1"/>
  <c r="L322" i="5" s="1"/>
  <c r="M322" i="5" s="1"/>
  <c r="N322" i="5" s="1"/>
  <c r="O322" i="5" s="1"/>
  <c r="P322" i="5" s="1"/>
  <c r="Q322" i="5" s="1"/>
  <c r="R322" i="5" s="1"/>
  <c r="S322" i="5" s="1"/>
  <c r="T322" i="5" s="1"/>
  <c r="U322" i="5" s="1"/>
  <c r="V322" i="5" s="1"/>
  <c r="W322" i="5" s="1"/>
  <c r="X322" i="5" s="1"/>
  <c r="Y322" i="5" s="1"/>
  <c r="Z322" i="5" s="1"/>
  <c r="AA322" i="5" s="1"/>
  <c r="AB322" i="5" s="1"/>
  <c r="AC322" i="5" s="1"/>
  <c r="AD322" i="5" s="1"/>
  <c r="AE322" i="5" s="1"/>
  <c r="AF322" i="5" s="1"/>
  <c r="AG322" i="5" s="1"/>
  <c r="AH322" i="5" s="1"/>
  <c r="AI322" i="5" s="1"/>
  <c r="C335" i="5" s="1"/>
  <c r="D336" i="5" s="1"/>
  <c r="E336" i="5" s="1"/>
  <c r="F336" i="5" s="1"/>
  <c r="G336" i="5" s="1"/>
  <c r="H336" i="5" s="1"/>
  <c r="I336" i="5" s="1"/>
  <c r="J336" i="5" s="1"/>
  <c r="K336" i="5" s="1"/>
  <c r="L336" i="5" s="1"/>
  <c r="M336" i="5" s="1"/>
  <c r="N336" i="5" s="1"/>
  <c r="O336" i="5" s="1"/>
  <c r="P336" i="5" s="1"/>
  <c r="Q336" i="5" s="1"/>
  <c r="R336" i="5" s="1"/>
  <c r="S336" i="5" s="1"/>
  <c r="T336" i="5" s="1"/>
  <c r="U336" i="5" s="1"/>
  <c r="V336" i="5" s="1"/>
  <c r="W336" i="5" s="1"/>
  <c r="X336" i="5" s="1"/>
  <c r="Y336" i="5" s="1"/>
  <c r="Z336" i="5" s="1"/>
  <c r="AA336" i="5" s="1"/>
  <c r="AB336" i="5" s="1"/>
  <c r="AC336" i="5" s="1"/>
  <c r="AD336" i="5" s="1"/>
  <c r="AE336" i="5" s="1"/>
  <c r="AF336" i="5" s="1"/>
  <c r="AG336" i="5" s="1"/>
  <c r="AH336" i="5" s="1"/>
  <c r="AI336" i="5" s="1"/>
  <c r="U28" i="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tc={C509AD1B-5FE9-4023-96BA-090D9B9BD216}</author>
    <author>tc={F6084B60-9208-4B94-85FC-48AE17C0A823}</author>
    <author>tc={0A785F9F-419A-4E44-A068-8372E96A2015}</author>
    <author>tc={ABDB92D8-44C8-4EF6-A8BE-2E77C2F495D5}</author>
    <author>tc={04F42375-032A-4419-8CCA-ABA63B7AA93C}</author>
    <author>tc={FAF181B7-470D-422C-A1F5-702AF8064C01}</author>
    <author>tc={5D8D03A6-D8B4-4137-BA04-EEC10815375F}</author>
    <author>tc={797582DA-3169-4198-850E-AD9C709D9F08}</author>
    <author>tc={C6CDC34F-1D96-48A5-B66C-C7BD806075C6}</author>
    <author>tc={A6B40F1E-D44B-4EA5-807E-50CD0088E30E}</author>
    <author>tc={E54C9F59-59BC-47D9-9534-BA8416E31669}</author>
    <author>tc={21808D2A-B9C4-4130-ABED-BC911D96377D}</author>
    <author>tc={1950D217-52AD-4B48-8134-E0C042AEC7D2}</author>
    <author>tc={940B632D-8528-43C1-817F-2686DD6D0EF2}</author>
    <author>tc={B46114A6-6B53-4F13-9A58-9697A26483C6}</author>
    <author>tc={94CEFDCB-B34F-4727-AA08-4DB61C6C2A2A}</author>
    <author>tc={7B37BEE5-DAEF-440D-8347-98802A0826AA}</author>
    <author>tc={C98B2B2B-606C-466C-9113-43E1FD0A41C6}</author>
    <author>tc={27ECC847-522D-427D-B321-E55014333DBF}</author>
    <author>tc={3E0CE60D-775A-4134-9805-134E28240922}</author>
    <author>tc={3F12F194-EA71-46E4-A880-EF9BB05D1BD4}</author>
    <author>tc={371FA2BB-2603-4B88-A852-A724DE11C838}</author>
    <author>tc={1B1030C9-56D6-40BB-A097-C9678C01A670}</author>
    <author>tc={0471C215-8530-4B52-A5DF-3649020A6A73}</author>
    <author>tc={E233774F-5727-4B6D-AADA-0BE9EF102EF3}</author>
    <author>tc={913B48BD-034F-4BAD-8121-A4B1F833967D}</author>
    <author>tc={31E29974-00CA-4F8F-96AE-75600C91A1F5}</author>
    <author>tc={02F07CBE-8201-4575-BAF2-A23C07FDA7F0}</author>
    <author>tc={0C203275-082E-430B-814F-1D82CAF11189}</author>
    <author>tc={F52E020C-F465-4B0C-BFA0-4F02983301F5}</author>
    <author>tc={0B07FC3A-1478-4486-8DD0-30A2C836AA6A}</author>
    <author>tc={893CBC54-C599-4DD4-BBD8-A2EBD1F9495C}</author>
    <author>tc={A0364CC0-6485-4D66-BB62-4F84A9699572}</author>
    <author>tc={44BED761-4988-436F-8FA9-07D9CDAF9030}</author>
    <author>tc={A5A9C2D7-D05C-441C-8410-AA7E1AA76B74}</author>
    <author>tc={AE11E42A-C897-4ACC-A2E6-78D6C8481677}</author>
    <author>tc={A8A6FA9A-8E2A-4396-A887-283D49894599}</author>
    <author>tc={7D267378-2A3F-4148-A31D-9BEC60FB5303}</author>
    <author>tc={6DA1A9DF-37D5-486C-AA25-C11FF019C694}</author>
    <author>tc={3C465B1B-24DE-44CF-885A-72AE1933EE3E}</author>
    <author>tc={85700DEC-3ABA-4A95-9183-EE0FE0E8F222}</author>
    <author>tc={14BBA5D8-9D8B-463C-B940-3EF10AFB8600}</author>
    <author>tc={02332FBC-1070-4AA0-BA17-E8E1600EE1C8}</author>
    <author>tc={BEF9CA61-4874-4577-8224-31356ABD3C39}</author>
    <author>tc={1C4850C0-0389-4B84-B482-F7AF90702FE1}</author>
    <author>tc={474530E4-72F3-4F05-BC03-61D548E75780}</author>
    <author>tc={5B06ABC1-B371-434F-8AF4-4F7BBC1E8DF9}</author>
    <author>tc={76207ED6-A75B-44B9-BFB1-598E92797082}</author>
    <author>tc={3BE03E08-7101-4C63-90EF-262013D063EE}</author>
    <author>tc={DA388050-4F2C-4BDC-A90C-A4D649B1AC92}</author>
    <author>tc={AB390462-D65F-4B09-BD0A-C2D033407000}</author>
    <author>tc={B2D4FDA1-6CFE-474B-80BB-19C0D7C1255E}</author>
    <author>tc={F08CC1AA-66C3-42E4-A8A1-A3D0540C352B}</author>
    <author>tc={6B10E0F9-357A-41EA-AB1C-6D85E33256F1}</author>
    <author>tc={69F52DF5-D5EE-46C4-BB32-1AB8951C99FE}</author>
    <author>tc={8D3620F1-5B9D-40A4-8B86-6578A735F4C5}</author>
    <author>tc={DB097D21-26FA-46D6-B08D-E8B3E9F58524}</author>
    <author>tc={31F37BF2-2BD1-402C-AFA0-1061680D0B91}</author>
    <author>tc={2AD0594C-4C67-49B6-BF1B-AB41A47902D5}</author>
    <author>tc={31B4F629-3A27-47E7-991B-F79ACDA20055}</author>
    <author>tc={07CB7488-6FF0-4E97-9F0F-E979D4BC57D3}</author>
    <author>tc={4CB5FB5E-F892-4CF2-9157-410C91BBDDB2}</author>
    <author>tc={2312E8A7-473F-49C5-B212-EEC37AF36147}</author>
    <author>tc={8A10B0D3-AFB2-4665-8A24-ACCDE8D8FA70}</author>
    <author>tc={B36E082D-61AE-4207-B9C6-BFE6497EBE36}</author>
    <author>tc={DEF28192-2B7C-49F1-B4A6-699B0B177CE4}</author>
    <author>tc={7376FFB3-37DD-4211-9156-86090D1F76B2}</author>
    <author>tc={16762C71-0414-462B-8C09-1DD40324A493}</author>
    <author>tc={C83A5BF5-3C5F-47B2-9097-02BB4F118EB5}</author>
    <author>tc={9564753C-AFD6-43C5-BD2A-49CEC474BD0F}</author>
    <author>tc={035A4344-AF51-4A06-996C-D99721227850}</author>
    <author>tc={47AA5161-E6B7-49FF-BA3C-82B1C37D7E8C}</author>
    <author>tc={C080B419-4AB9-4461-A4CE-FF20EE06A179}</author>
    <author>tc={D57FA959-F8BC-4981-B476-FDB15A8C5D2B}</author>
    <author>tc={50CA46E6-FAFE-45CF-BEFE-2714DD3BCBD3}</author>
    <author>tc={A7F6F7E6-C243-417C-BF95-31AAEB475912}</author>
    <author>tc={513BE03A-5FD2-457F-B3EF-EE4A2C462291}</author>
    <author>tc={70930505-1CD3-484C-969C-597B36314E01}</author>
    <author>tc={87D84CB6-27E6-4E32-B41E-1D4A95706902}</author>
    <author>tc={7BECECCB-9F61-44C2-AB69-37610A2239A0}</author>
    <author>tc={85AE3AF7-0ED3-418A-A51C-9992AAFFFB2F}</author>
    <author>tc={319A8DFD-748C-4A5D-B7C6-3753B57B37AB}</author>
    <author>tc={4D451F43-9938-4413-BA0C-DD9C25828870}</author>
    <author>tc={075709F2-B9E0-4D0C-8163-ADA048F75DFF}</author>
    <author>tc={CCF70ACC-EB97-4C6E-B10C-25201AB70490}</author>
    <author>tc={C2DB21E5-F67A-44DD-8E50-773C938843E6}</author>
    <author>tc={560B921D-79C4-4DAF-B44D-C1D85D96137A}</author>
    <author>tc={CAE9A87D-CB58-403A-9DF4-D69F0A522B49}</author>
    <author>tc={67E153B6-C222-401F-A1B3-A3665AA91814}</author>
    <author>tc={A183E48E-F338-4D6E-B1ED-52AC05258DC2}</author>
    <author>tc={640C3A2D-FF46-4FE2-87E7-C0D020D2F526}</author>
    <author>tc={A53DA65A-2B7C-4695-A1EF-A3F8F1563186}</author>
    <author>tc={618D5A44-EAAC-4513-89A1-180D47EF500B}</author>
    <author>tc={3C18FFDD-1AC6-48F0-86EA-1CAFCA9C9366}</author>
    <author>tc={99CA9C9F-4F21-4E56-AC34-82C69C80FEA0}</author>
    <author>tc={07091586-740B-4432-8A66-627DEF653A75}</author>
    <author>tc={283D2E0F-F614-4F2B-B3A4-50A96A3EA3AE}</author>
    <author>tc={700F3ADF-5B6A-4D77-9990-E03E81151D75}</author>
    <author>tc={4E2428F5-A596-44AC-ADF9-EE29FB4BAFC8}</author>
    <author>tc={496F6307-0E76-4795-8F93-032F8B9693DA}</author>
    <author>tc={176FE300-8C65-4E20-8949-2AB0AE87F956}</author>
    <author>tc={C31B0C28-F11F-4498-A4DF-1D36FA2F4E28}</author>
    <author>tc={17D9D7D8-8D92-4F4D-B065-F83D1FB56060}</author>
    <author>tc={D2A5C564-E15A-4F22-9942-42D1BE925AA6}</author>
    <author>tc={6BB2CBC8-FC52-4D2D-8BC2-ADD63002FC0F}</author>
    <author>tc={FA5CEED8-B475-415F-99DA-E03F654596FE}</author>
    <author>tc={1408AB51-AA26-4D2F-8712-B234EA043701}</author>
    <author>tc={7EF9C3DB-6385-457F-8365-3CB8F541B1C9}</author>
    <author>tc={BD3F4128-0F75-4B35-8125-9B913F927736}</author>
    <author>tc={A0E10879-98BC-4C38-B161-F833833A8FA4}</author>
    <author>tc={23D07260-520A-4CFB-960D-32BDA91F8C82}</author>
    <author>tc={42D1FEBD-77B2-4BBB-841F-7C203EA6A571}</author>
    <author>tc={6D86DA9F-39AD-44F2-9B4C-D568A3AEA010}</author>
    <author>tc={13785ECE-4E9E-41CC-AD93-6BCF2A3C3DDC}</author>
    <author>tc={6E6141C4-E20A-4A0E-9348-816763424957}</author>
    <author>tc={56DA01E1-3B90-467A-B528-300B8D37E947}</author>
    <author>tc={701669A5-A737-42BE-B859-9DF8CB5FF5F0}</author>
    <author>tc={3903C072-6314-44E5-AFBB-5BBB50EA6A55}</author>
    <author>tc={2231A8F5-12A0-44AB-82C8-D9809431AC34}</author>
    <author>tc={269B0127-35E8-4206-A4D9-0E1AE4F70B41}</author>
    <author>tc={20652111-61B9-45D9-8D2E-F6A1D3360D33}</author>
    <author>tc={11F29810-B614-4748-BF53-B855F87C3892}</author>
    <author>tc={F3219401-0A28-4A1A-B40F-36CADC2F5B0C}</author>
    <author>tc={1F1606DA-00EA-46ED-A2A3-848D29FA8C60}</author>
    <author>tc={638C580C-B4E6-4476-A6B4-ED3F997D1BB1}</author>
    <author>tc={5815549D-220C-4F1D-8E62-76A937D0ADD0}</author>
    <author>tc={BDCE6290-C73A-46F0-81F0-40176674F446}</author>
    <author>tc={02A9BC2F-2D00-43A3-9622-0FC581E90756}</author>
    <author>tc={4147D63F-4513-4A9D-A977-F89901F10346}</author>
    <author>tc={1AA98ABE-541E-44C4-B8D4-A5FCE66846F2}</author>
    <author>tc={71635B20-C5E9-4C5A-AF93-533E5C0F7CD3}</author>
    <author>tc={5C29DC3D-34B5-4F42-AB1B-D6274F7F45E3}</author>
  </authors>
  <commentList>
    <comment ref="D9" authorId="0" shapeId="0" xr:uid="{C509AD1B-5FE9-4023-96BA-090D9B9BD216}">
      <text>
        <t>[Threaded comment]
Your version of Excel allows you to read this threaded comment; however, any edits to it will get removed if the file is opened in a newer version of Excel. Learn more: https://go.microsoft.com/fwlink/?linkid=870924
Comment:
    This was a holiday so the timecard indicated leave on this day no accrued leave would be used</t>
      </text>
    </comment>
    <comment ref="H9" authorId="1" shapeId="0" xr:uid="{F6084B60-9208-4B94-85FC-48AE17C0A823}">
      <text>
        <t>[Threaded comment]
Your version of Excel allows you to read this threaded comment; however, any edits to it will get removed if the file is opened in a newer version of Excel. Learn more: https://go.microsoft.com/fwlink/?linkid=870924
Comment:
    In HRMS and in the approved Timecard in TCS.
Reply:
    Tied to Timecard (Working Notes Tab #2 at B.1.6) and HRMS (Attachment #22 at B.1.4)</t>
      </text>
    </comment>
    <comment ref="Q9" authorId="2" shapeId="0" xr:uid="{0A785F9F-419A-4E44-A068-8372E96A2015}">
      <text>
        <t>[Threaded comment]
Your version of Excel allows you to read this threaded comment; however, any edits to it will get removed if the file is opened in a newer version of Excel. Learn more: https://go.microsoft.com/fwlink/?linkid=870924
Comment:
    Hand written note from Dr. Rainey indicates that Donicio was late however, no leave was submitted for this date and Dr. Rainey approved the Timecard in TCS with no leave noted for 01/14/2021.  Additionally, no one is able to provide me times.  Therefore, I have not refelcted any leave on this date.
Reply:
    Per Ghazal, Zainab - No leave will be charge on this date.
Reply:
    Tied to Timecard and HRMS. Not included in misappropriation amount.</t>
      </text>
    </comment>
    <comment ref="U11" authorId="3" shapeId="0" xr:uid="{ABDB92D8-44C8-4EF6-A8BE-2E77C2F495D5}">
      <text>
        <t>[Threaded comment]
Your version of Excel allows you to read this threaded comment; however, any edits to it will get removed if the file is opened in a newer version of Excel. Learn more: https://go.microsoft.com/fwlink/?linkid=870924
Comment:
    This was a holiday so the timecard indicated leave on this day no accrued leave would be used
Reply:
    Tied to Timecard</t>
      </text>
    </comment>
    <comment ref="V11" authorId="4" shapeId="0" xr:uid="{04F42375-032A-4419-8CCA-ABA63B7AA93C}">
      <text>
        <t>[Threaded comment]
Your version of Excel allows you to read this threaded comment; however, any edits to it will get removed if the file is opened in a newer version of Excel. Learn more: https://go.microsoft.com/fwlink/?linkid=870924
Comment:
    January 19 - 21 are on the approved timecard and have all been submitted in HRMS.
Reply:
    Jan 19-21 tied to timecard and HRMS</t>
      </text>
    </comment>
    <comment ref="W11" authorId="5" shapeId="0" xr:uid="{FAF181B7-470D-422C-A1F5-702AF8064C01}">
      <text>
        <t>[Threaded comment]
Your version of Excel allows you to read this threaded comment; however, any edits to it will get removed if the file is opened in a newer version of Excel. Learn more: https://go.microsoft.com/fwlink/?linkid=870924
Comment:
    January 19 - 21 are on the approved timecard and have all been submitted in HRMS.</t>
      </text>
    </comment>
    <comment ref="X11" authorId="6" shapeId="0" xr:uid="{5D8D03A6-D8B4-4137-BA04-EEC10815375F}">
      <text>
        <t>[Threaded comment]
Your version of Excel allows you to read this threaded comment; however, any edits to it will get removed if the file is opened in a newer version of Excel. Learn more: https://go.microsoft.com/fwlink/?linkid=870924
Comment:
    January 19 - 21 are on the approved timecard and have all been submitted in HRMS.</t>
      </text>
    </comment>
    <comment ref="Y11" authorId="7" shapeId="0" xr:uid="{797582DA-3169-4198-850E-AD9C709D9F08}">
      <text>
        <t>[Threaded comment]
Your version of Excel allows you to read this threaded comment; however, any edits to it will get removed if the file is opened in a newer version of Excel. Learn more: https://go.microsoft.com/fwlink/?linkid=870924
Comment:
    Approved Timecard reflects 8.0 of leave on this date however, nothing has been submitted in HRMS
Reply:
    Charge to match approve TCS Timecard
Reply:
    Entered in HRMS (9003 - Vacation Leave) 0.9 hours
Reply:
    Tied to timecard and HRMS.</t>
      </text>
    </comment>
    <comment ref="AB11" authorId="8" shapeId="0" xr:uid="{C6CDC34F-1D96-48A5-B66C-C7BD806075C6}">
      <text>
        <t>[Threaded comment]
Your version of Excel allows you to read this threaded comment; however, any edits to it will get removed if the file is opened in a newer version of Excel. Learn more: https://go.microsoft.com/fwlink/?linkid=870924
Comment:
    Approved Timecard reflect 8.0 hours of leave but nothing in HRMS
Reply:
    Charge to match approve TCS Timecard
Reply:
    Jan 25-28 Tied to Timecard and HRMS</t>
      </text>
    </comment>
    <comment ref="AC11" authorId="9" shapeId="0" xr:uid="{A6B40F1E-D44B-4EA5-807E-50CD0088E30E}">
      <text>
        <t>[Threaded comment]
Your version of Excel allows you to read this threaded comment; however, any edits to it will get removed if the file is opened in a newer version of Excel. Learn more: https://go.microsoft.com/fwlink/?linkid=870924
Comment:
    Approved Timecard reflect 8.0 hours of leave but nothing in HRMS
Reply:
    Charge to match approve TCS Timecard</t>
      </text>
    </comment>
    <comment ref="AD11" authorId="10" shapeId="0" xr:uid="{E54C9F59-59BC-47D9-9534-BA8416E31669}">
      <text>
        <t>[Threaded comment]
Your version of Excel allows you to read this threaded comment; however, any edits to it will get removed if the file is opened in a newer version of Excel. Learn more: https://go.microsoft.com/fwlink/?linkid=870924
Comment:
    Approved Timecard reflect 8.0 hours of leave but nothing in HRMS
Reply:
    Charge to match approve TCS TimecardCharge to match approve TCS Timecard</t>
      </text>
    </comment>
    <comment ref="AE11" authorId="11" shapeId="0" xr:uid="{21808D2A-B9C4-4130-ABED-BC911D96377D}">
      <text>
        <t>[Threaded comment]
Your version of Excel allows you to read this threaded comment; however, any edits to it will get removed if the file is opened in a newer version of Excel. Learn more: https://go.microsoft.com/fwlink/?linkid=870924
Comment:
    Approved Timecard reflect 8.0 hours of leave but nothing in HRMS
Reply:
    Charge to match approve TCS Timecard</t>
      </text>
    </comment>
    <comment ref="Y19" authorId="12" shapeId="0" xr:uid="{1950D217-52AD-4B48-8134-E0C042AEC7D2}">
      <text>
        <t>[Threaded comment]
Your version of Excel allows you to read this threaded comment; however, any edits to it will get removed if the file is opened in a newer version of Excel. Learn more: https://go.microsoft.com/fwlink/?linkid=870924
Comment:
    Entered in HRMS (9033 - LWOP) 7.1 hours</t>
      </text>
    </comment>
    <comment ref="AB19" authorId="13" shapeId="0" xr:uid="{940B632D-8528-43C1-817F-2686DD6D0EF2}">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AC19" authorId="14" shapeId="0" xr:uid="{B46114A6-6B53-4F13-9A58-9697A26483C6}">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AD19" authorId="15" shapeId="0" xr:uid="{94CEFDCB-B34F-4727-AA08-4DB61C6C2A2A}">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AE19" authorId="16" shapeId="0" xr:uid="{7B37BEE5-DAEF-440D-8347-98802A0826AA}">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M23" authorId="17" shapeId="0" xr:uid="{C98B2B2B-606C-466C-9113-43E1FD0A41C6}">
      <text>
        <t>[Threaded comment]
Your version of Excel allows you to read this threaded comment; however, any edits to it will get removed if the file is opened in a newer version of Excel. Learn more: https://go.microsoft.com/fwlink/?linkid=870924
Comment:
    This day of leave was on the approved timecard and is in HRMS
Reply:
    Ties to timecard and HRMS.</t>
      </text>
    </comment>
    <comment ref="O23" authorId="18" shapeId="0" xr:uid="{27ECC847-522D-427D-B321-E55014333DBF}">
      <text>
        <t>[Threaded comment]
Your version of Excel allows you to read this threaded comment; however, any edits to it will get removed if the file is opened in a newer version of Excel. Learn more: https://go.microsoft.com/fwlink/?linkid=870924
Comment:
    1.0 of leave reflected on timecard is in HRMS as Inclement Weather.
Reply:
    Ties to Timecard and HRMS</t>
      </text>
    </comment>
    <comment ref="R23" authorId="19" shapeId="0" xr:uid="{3E0CE60D-775A-4134-9805-134E28240922}">
      <text>
        <t>[Threaded comment]
Your version of Excel allows you to read this threaded comment; however, any edits to it will get removed if the file is opened in a newer version of Excel. Learn more: https://go.microsoft.com/fwlink/?linkid=870924
Comment:
    Approved Timecard reflects 8.0 of leave taken but it is not in HRMS. also accrued 8.0 hours.
Reply:
    Presidents Day Holiday - No leave needed. Accrued 8 hours of sick leave.
Reply:
    Ties to Timecard and HRMS</t>
      </text>
    </comment>
    <comment ref="T23" authorId="20" shapeId="0" xr:uid="{3F12F194-EA71-46E4-A880-EF9BB05D1BD4}">
      <text>
        <t>[Threaded comment]
Your version of Excel allows you to read this threaded comment; however, any edits to it will get removed if the file is opened in a newer version of Excel. Learn more: https://go.microsoft.com/fwlink/?linkid=870924
Comment:
    This date is on the hand written note as late.  However, Dr. Rainey Approved a timecard that indicated no leave was used on this date and no lave has been submitted in HRMS
Reply:
    Per Ghazal, Zainab - No leave will be charge on this date.
Reply:
    Ties to Timecard and HRMS</t>
      </text>
    </comment>
    <comment ref="V23" authorId="21" shapeId="0" xr:uid="{371FA2BB-2603-4B88-A852-A724DE11C838}">
      <text>
        <t>[Threaded comment]
Your version of Excel allows you to read this threaded comment; however, any edits to it will get removed if the file is opened in a newer version of Excel. Learn more: https://go.microsoft.com/fwlink/?linkid=870924
Comment:
    1.5 hours of leave on approved timecard, but nothing was ever submitted in HRMS
Reply:
    Entered in HRMS (9048 - Sick leave) 1.5 hours
Reply:
    Ties to Timecard and HRMS</t>
      </text>
    </comment>
    <comment ref="Y23" authorId="22" shapeId="0" xr:uid="{1B1030C9-56D6-40BB-A097-C9678C01A670}">
      <text>
        <t>[Threaded comment]
Your version of Excel allows you to read this threaded comment; however, any edits to it will get removed if the file is opened in a newer version of Excel. Learn more: https://go.microsoft.com/fwlink/?linkid=870924
Comment:
    late per hand written note
Reply:
    Per Ghazal, Zainab - No leave will be charge on this date.
Reply:
    Ties to Timecard and HRMS</t>
      </text>
    </comment>
    <comment ref="AC23" authorId="23" shapeId="0" xr:uid="{0471C215-8530-4B52-A5DF-3649020A6A73}">
      <text>
        <t>[Threaded comment]
Your version of Excel allows you to read this threaded comment; however, any edits to it will get removed if the file is opened in a newer version of Excel. Learn more: https://go.microsoft.com/fwlink/?linkid=870924
Comment:
    this date was on the hand written note, and was on the approved timecard, and was submitted in HRMS
Reply:
    Ties to Timecard and HRMS</t>
      </text>
    </comment>
    <comment ref="R37" authorId="24" shapeId="0" xr:uid="{E233774F-5727-4B6D-AADA-0BE9EF102EF3}">
      <text>
        <t>[Threaded comment]
Your version of Excel allows you to read this threaded comment; however, any edits to it will get removed if the file is opened in a newer version of Excel. Learn more: https://go.microsoft.com/fwlink/?linkid=870924
Comment:
    6.0 hours of leave is on approved TCS TC and entered in HRMS.  The 8.0 hours accrual was also earned on this day.
Reply:
    Tied to Time card and HRMS at Attachment #9</t>
      </text>
    </comment>
    <comment ref="S37" authorId="25" shapeId="0" xr:uid="{913B48BD-034F-4BAD-8121-A4B1F833967D}">
      <text>
        <t>[Threaded comment]
Your version of Excel allows you to read this threaded comment; however, any edits to it will get removed if the file is opened in a newer version of Excel. Learn more: https://go.microsoft.com/fwlink/?linkid=870924
Comment:
    8.0 of leave is indicated on the "InWork" timecard and has been entered in HRMS</t>
      </text>
    </comment>
    <comment ref="S39" authorId="26" shapeId="0" xr:uid="{31E29974-00CA-4F8F-96AE-75600C91A1F5}">
      <text>
        <t>[Threaded comment]
Your version of Excel allows you to read this threaded comment; however, any edits to it will get removed if the file is opened in a newer version of Excel. Learn more: https://go.microsoft.com/fwlink/?linkid=870924
Comment:
    8.0 of leave is indicated on the "InWork" timecard and has been entered in HRMS
Reply:
    3/16 and 3/17 Ties to Timecard and HRMS. Timecard never submitted.</t>
      </text>
    </comment>
    <comment ref="T39" authorId="27" shapeId="0" xr:uid="{02F07CBE-8201-4575-BAF2-A23C07FDA7F0}">
      <text>
        <t>[Threaded comment]
Your version of Excel allows you to read this threaded comment; however, any edits to it will get removed if the file is opened in a newer version of Excel. Learn more: https://go.microsoft.com/fwlink/?linkid=870924
Comment:
    8.0 of leave is indicated on the "InWork" timecard and has been entered in HRMS</t>
      </text>
    </comment>
    <comment ref="AG39" authorId="28" shapeId="0" xr:uid="{0C203275-082E-430B-814F-1D82CAF11189}">
      <text>
        <t>[Threaded comment]
Your version of Excel allows you to read this threaded comment; however, any edits to it will get removed if the file is opened in a newer version of Excel. Learn more: https://go.microsoft.com/fwlink/?linkid=870924
Comment:
    Entered in HRMS not yet indicated on the "InWork" TC.
Reply:
    Ties to Unsubmitted Timecard and HRMS.</t>
      </text>
    </comment>
    <comment ref="V67" authorId="29" shapeId="0" xr:uid="{F52E020C-F465-4B0C-BFA0-4F02983301F5}">
      <text>
        <t>[Threaded comment]
Your version of Excel allows you to read this threaded comment; however, any edits to it will get removed if the file is opened in a newer version of Excel. Learn more: https://go.microsoft.com/fwlink/?linkid=870924
Comment:
    In HRMS
Reply:
    Ties to HRMS</t>
      </text>
    </comment>
    <comment ref="W67" authorId="30" shapeId="0" xr:uid="{0B07FC3A-1478-4486-8DD0-30A2C836AA6A}">
      <text>
        <t>[Threaded comment]
Your version of Excel allows you to read this threaded comment; however, any edits to it will get removed if the file is opened in a newer version of Excel. Learn more: https://go.microsoft.com/fwlink/?linkid=870924
Comment:
    In HRMS
Reply:
    Ties to HRMS</t>
      </text>
    </comment>
    <comment ref="D83" authorId="31" shapeId="0" xr:uid="{893CBC54-C599-4DD4-BBD8-A2EBD1F9495C}">
      <text>
        <t>[Threaded comment]
Your version of Excel allows you to read this threaded comment; however, any edits to it will get removed if the file is opened in a newer version of Excel. Learn more: https://go.microsoft.com/fwlink/?linkid=870924
Comment:
    Ties to HRMS</t>
      </text>
    </comment>
    <comment ref="X93" authorId="32" shapeId="0" xr:uid="{A0364CC0-6485-4D66-BB62-4F84A9699572}">
      <text>
        <t>[Threaded comment]
Your version of Excel allows you to read this threaded comment; however, any edits to it will get removed if the file is opened in a newer version of Excel. Learn more: https://go.microsoft.com/fwlink/?linkid=870924
Comment:
    In HRMS
Reply:
    7/21-7/23 Ties to HRMS</t>
      </text>
    </comment>
    <comment ref="Y93" authorId="33" shapeId="0" xr:uid="{44BED761-4988-436F-8FA9-07D9CDAF9030}">
      <text>
        <t>[Threaded comment]
Your version of Excel allows you to read this threaded comment; however, any edits to it will get removed if the file is opened in a newer version of Excel. Learn more: https://go.microsoft.com/fwlink/?linkid=870924
Comment:
    In HRMS</t>
      </text>
    </comment>
    <comment ref="Z93" authorId="34" shapeId="0" xr:uid="{A5A9C2D7-D05C-441C-8410-AA7E1AA76B74}">
      <text>
        <t>[Threaded comment]
Your version of Excel allows you to read this threaded comment; however, any edits to it will get removed if the file is opened in a newer version of Excel. Learn more: https://go.microsoft.com/fwlink/?linkid=870924
Comment:
    In HRMS</t>
      </text>
    </comment>
    <comment ref="W95" authorId="35" shapeId="0" xr:uid="{AE11E42A-C897-4ACC-A2E6-78D6C8481677}">
      <text>
        <t>[Threaded comment]
Your version of Excel allows you to read this threaded comment; however, any edits to it will get removed if the file is opened in a newer version of Excel. Learn more: https://go.microsoft.com/fwlink/?linkid=870924
Comment:
    In HRMS
Reply:
    Ties to HRMS</t>
      </text>
    </comment>
    <comment ref="S109" authorId="36" shapeId="0" xr:uid="{A8A6FA9A-8E2A-4396-A887-283D49894599}">
      <text>
        <t>[Threaded comment]
Your version of Excel allows you to read this threaded comment; however, any edits to it will get removed if the file is opened in a newer version of Excel. Learn more: https://go.microsoft.com/fwlink/?linkid=870924
Comment:
    8.0 hours in HRMS, also accrued 14.66667 on this day
Reply:
    Ties to HRMS</t>
      </text>
    </comment>
    <comment ref="AD121" authorId="37" shapeId="0" xr:uid="{7D267378-2A3F-4148-A31D-9BEC60FB5303}">
      <text>
        <t>[Threaded comment]
Your version of Excel allows you to read this threaded comment; however, any edits to it will get removed if the file is opened in a newer version of Excel. Learn more: https://go.microsoft.com/fwlink/?linkid=870924
Comment:
    In HRMS
Reply:
    Ties to HRMS</t>
      </text>
    </comment>
    <comment ref="W123" authorId="38" shapeId="0" xr:uid="{6DA1A9DF-37D5-486C-AA25-C11FF019C694}">
      <text>
        <t>[Threaded comment]
Your version of Excel allows you to read this threaded comment; however, any edits to it will get removed if the file is opened in a newer version of Excel. Learn more: https://go.microsoft.com/fwlink/?linkid=870924
Comment:
    In HRMS
Reply:
    Ties to HRMS</t>
      </text>
    </comment>
    <comment ref="Y123" authorId="39" shapeId="0" xr:uid="{3C465B1B-24DE-44CF-885A-72AE1933EE3E}">
      <text>
        <t>[Threaded comment]
Your version of Excel allows you to read this threaded comment; however, any edits to it will get removed if the file is opened in a newer version of Excel. Learn more: https://go.microsoft.com/fwlink/?linkid=870924
Comment:
    In HRMS
Reply:
    Ties to HRMS</t>
      </text>
    </comment>
    <comment ref="U137" authorId="40" shapeId="0" xr:uid="{85700DEC-3ABA-4A95-9183-EE0FE0E8F222}">
      <text>
        <t>[Threaded comment]
Your version of Excel allows you to read this threaded comment; however, any edits to it will get removed if the file is opened in a newer version of Excel. Learn more: https://go.microsoft.com/fwlink/?linkid=870924
Comment:
    In HRMS
Reply:
    Ties to HRMS</t>
      </text>
    </comment>
    <comment ref="H149" authorId="41" shapeId="0" xr:uid="{14BBA5D8-9D8B-463C-B940-3EF10AFB8600}">
      <text>
        <t>[Threaded comment]
Your version of Excel allows you to read this threaded comment; however, any edits to it will get removed if the file is opened in a newer version of Excel. Learn more: https://go.microsoft.com/fwlink/?linkid=870924
Comment:
    TCS not Started, Not in HRMS
Reply:
    Entered in HRMS (9048 - Sick leave) 5 hours
Reply:
    Ties to HRMS. Reportedly was absent from work per Supervisor Wayne Crowell, see attachment #8. Per interview, "I based the list of dates of his absences on the days he did not pick up his tools".</t>
      </text>
    </comment>
    <comment ref="R149" authorId="42" shapeId="0" xr:uid="{02332FBC-1070-4AA0-BA17-E8E1600EE1C8}">
      <text>
        <t>[Threaded comment]
Your version of Excel allows you to read this threaded comment; however, any edits to it will get removed if the file is opened in a newer version of Excel. Learn more: https://go.microsoft.com/fwlink/?linkid=870924
Comment:
    TCS not Started, Not in HRMS
Reply:
    Entered in HRMS (9048 -Sick Leave) 8 hours
Reply:
    Ties to HRMS and Reported Absence from Supervisor</t>
      </text>
    </comment>
    <comment ref="T149" authorId="43" shapeId="0" xr:uid="{BEF9CA61-4874-4577-8224-31356ABD3C39}">
      <text>
        <t>[Threaded comment]
Your version of Excel allows you to read this threaded comment; however, any edits to it will get removed if the file is opened in a newer version of Excel. Learn more: https://go.microsoft.com/fwlink/?linkid=870924
Comment:
    TCS not Started, Not in HRMS
Reply:
    Entered in HRMS (9048 -Sick Leave) 8 hours
Reply:
    Ties to HRMS and Reported Absence from Supervisor</t>
      </text>
    </comment>
    <comment ref="AA149" authorId="44" shapeId="0" xr:uid="{1C4850C0-0389-4B84-B482-F7AF90702FE1}">
      <text>
        <t>[Threaded comment]
Your version of Excel allows you to read this threaded comment; however, any edits to it will get removed if the file is opened in a newer version of Excel. Learn more: https://go.microsoft.com/fwlink/?linkid=870924
Comment:
    TCS not Started, Not in HRMS
Reply:
    Entered in HRMS (9048 -Sick Leave) 8 hours
Reply:
    Ties to HRMS and Reported Absence from Supervisor</t>
      </text>
    </comment>
    <comment ref="AG151" authorId="45" shapeId="0" xr:uid="{474530E4-72F3-4F05-BC03-61D548E75780}">
      <text>
        <t>[Threaded comment]
Your version of Excel allows you to read this threaded comment; however, any edits to it will get removed if the file is opened in a newer version of Excel. Learn more: https://go.microsoft.com/fwlink/?linkid=870924
Comment:
    TCS not Started, Not in HRMS
Reply:
    Entered in HRMS (9003 - Vacation Leave) 8 hours
Reply:
    Ties to HRMS and Reported Absence from Supervisor</t>
      </text>
    </comment>
    <comment ref="W163" authorId="46" shapeId="0" xr:uid="{5B06ABC1-B371-434F-8AF4-4F7BBC1E8DF9}">
      <text>
        <t>[Threaded comment]
Your version of Excel allows you to read this threaded comment; however, any edits to it will get removed if the file is opened in a newer version of Excel. Learn more: https://go.microsoft.com/fwlink/?linkid=870924
Comment:
    Entered in HRMS (9048 - Sick Leave) 8 hours
Reply:
    Ties to HRMS and Reported Absence from Supervisor</t>
      </text>
    </comment>
    <comment ref="E165" authorId="47" shapeId="0" xr:uid="{76207ED6-A75B-44B9-BFB1-598E92797082}">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 Did not submit leave slips in December</t>
      </text>
    </comment>
    <comment ref="F165" authorId="48" shapeId="0" xr:uid="{3BE03E08-7101-4C63-90EF-262013D063EE}">
      <text>
        <t>[Threaded comment]
Your version of Excel allows you to read this threaded comment; however, any edits to it will get removed if the file is opened in a newer version of Excel. Learn more: https://go.microsoft.com/fwlink/?linkid=870924
Comment:
    Ties to HRMS and Reported Absence from Supervisor</t>
      </text>
    </comment>
    <comment ref="L165" authorId="49" shapeId="0" xr:uid="{DA388050-4F2C-4BDC-A90C-A4D649B1AC92}">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t>
      </text>
    </comment>
    <comment ref="Q165" authorId="50" shapeId="0" xr:uid="{AB390462-D65F-4B09-BD0A-C2D033407000}">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t>
      </text>
    </comment>
    <comment ref="Z165" authorId="51" shapeId="0" xr:uid="{B2D4FDA1-6CFE-474B-80BB-19C0D7C1255E}">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t>
      </text>
    </comment>
    <comment ref="V179" authorId="52" shapeId="0" xr:uid="{F08CC1AA-66C3-42E4-A8A1-A3D0540C352B}">
      <text>
        <t>[Threaded comment]
Your version of Excel allows you to read this threaded comment; however, any edits to it will get removed if the file is opened in a newer version of Excel. Learn more: https://go.microsoft.com/fwlink/?linkid=870924
Comment:
    Entered in HRMS (9048 - Sick Leave) 8 hours
Reply:
    Ties to HRMS and Reported Absence from Supervisor</t>
      </text>
    </comment>
    <comment ref="F181" authorId="53" shapeId="0" xr:uid="{6B10E0F9-357A-41EA-AB1C-6D85E33256F1}">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 No leave submitted in HRMS in January</t>
      </text>
    </comment>
    <comment ref="H181" authorId="54" shapeId="0" xr:uid="{69F52DF5-D5EE-46C4-BB32-1AB8951C99FE}">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t>
      </text>
    </comment>
    <comment ref="I181" authorId="55" shapeId="0" xr:uid="{8D3620F1-5B9D-40A4-8B86-6578A735F4C5}">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t>
      </text>
    </comment>
    <comment ref="J181" authorId="56" shapeId="0" xr:uid="{DB097D21-26FA-46D6-B08D-E8B3E9F58524}">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t>
      </text>
    </comment>
    <comment ref="M181" authorId="57" shapeId="0" xr:uid="{31F37BF2-2BD1-402C-AFA0-1061680D0B91}">
      <text>
        <t>[Threaded comment]
Your version of Excel allows you to read this threaded comment; however, any edits to it will get removed if the file is opened in a newer version of Excel. Learn more: https://go.microsoft.com/fwlink/?linkid=870924
Comment:
    Entered in HRMS (9048 - Sick Leave) 1.3 hours
Reply:
    Ties to HRMS and Reported Absence from Supervisor</t>
      </text>
    </comment>
    <comment ref="X181" authorId="58" shapeId="0" xr:uid="{2AD0594C-4C67-49B6-BF1B-AB41A47902D5}">
      <text>
        <t>[Threaded comment]
Your version of Excel allows you to read this threaded comment; however, any edits to it will get removed if the file is opened in a newer version of Excel. Learn more: https://go.microsoft.com/fwlink/?linkid=870924
Comment:
    Entered in HRMS (9003- Vacation Leave) 8 hours
Reply:
    Ties to HRMS and Reported Absence from Supervisor</t>
      </text>
    </comment>
    <comment ref="AA181" authorId="59" shapeId="0" xr:uid="{31B4F629-3A27-47E7-991B-F79ACDA20055}">
      <text>
        <t>[Threaded comment]
Your version of Excel allows you to read this threaded comment; however, any edits to it will get removed if the file is opened in a newer version of Excel. Learn more: https://go.microsoft.com/fwlink/?linkid=870924
Comment:
    Entered in HRMS (9003 - Vacation Leave) 6.7 hours</t>
      </text>
    </comment>
    <comment ref="M189" authorId="60" shapeId="0" xr:uid="{07CB7488-6FF0-4E97-9F0F-E979D4BC57D3}">
      <text>
        <t>[Threaded comment]
Your version of Excel allows you to read this threaded comment; however, any edits to it will get removed if the file is opened in a newer version of Excel. Learn more: https://go.microsoft.com/fwlink/?linkid=870924
Comment:
    Entered in HRMS (9033 - LWOP) 6.7 hours</t>
      </text>
    </comment>
    <comment ref="O189" authorId="61" shapeId="0" xr:uid="{4CB5FB5E-F892-4CF2-9157-410C91BBDDB2}">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 from Supervisor</t>
      </text>
    </comment>
    <comment ref="AA189" authorId="62" shapeId="0" xr:uid="{2312E8A7-473F-49C5-B212-EEC37AF36147}">
      <text>
        <t>[Threaded comment]
Your version of Excel allows you to read this threaded comment; however, any edits to it will get removed if the file is opened in a newer version of Excel. Learn more: https://go.microsoft.com/fwlink/?linkid=870924
Comment:
    Entered in HRMS (9033 - LWOP) 1.3 hours
Reply:
    Ties to HRMS and Reported Absence from Supervisor</t>
      </text>
    </comment>
    <comment ref="AB189" authorId="63" shapeId="0" xr:uid="{8A10B0D3-AFB2-4665-8A24-ACCDE8D8FA70}">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 from Supervisor</t>
      </text>
    </comment>
    <comment ref="AC189" authorId="64" shapeId="0" xr:uid="{B36E082D-61AE-4207-B9C6-BFE6497EBE36}">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 from Supervisor</t>
      </text>
    </comment>
    <comment ref="AD189" authorId="65" shapeId="0" xr:uid="{DEF28192-2B7C-49F1-B4A6-699B0B177CE4}">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 from Supervisor</t>
      </text>
    </comment>
    <comment ref="AE189" authorId="66" shapeId="0" xr:uid="{7376FFB3-37DD-4211-9156-86090D1F76B2}">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 from Supervisor</t>
      </text>
    </comment>
    <comment ref="AH189" authorId="67" shapeId="0" xr:uid="{16762C71-0414-462B-8C09-1DD40324A493}">
      <text>
        <t>[Threaded comment]
Your version of Excel allows you to read this threaded comment; however, any edits to it will get removed if the file is opened in a newer version of Excel. Learn more: https://go.microsoft.com/fwlink/?linkid=870924
Comment:
    Note says he was late on 1/31/22 and 2/11/22 for a total of 8.3 hours.  It says he worked from 1300 - 1500 on 01/31/22 so I reflecting 6.0 hours on 1/31 and applying the other 2.3 hours to 2/11/22
Reply:
    Entered in HRMS (9033- LWOP) 6 hours
Reply:
    Ties to HRMS and Reported Absence from Supervisor</t>
      </text>
    </comment>
    <comment ref="D203" authorId="68" shapeId="0" xr:uid="{C83A5BF5-3C5F-47B2-9097-02BB4F118EB5}">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 No leave submitted in Feb</t>
      </text>
    </comment>
    <comment ref="E203" authorId="69" shapeId="0" xr:uid="{9564753C-AFD6-43C5-BD2A-49CEC474BD0F}">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t>
      </text>
    </comment>
    <comment ref="F203" authorId="70" shapeId="0" xr:uid="{035A4344-AF51-4A06-996C-D99721227850}">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t>
      </text>
    </comment>
    <comment ref="G203" authorId="71" shapeId="0" xr:uid="{47AA5161-E6B7-49FF-BA3C-82B1C37D7E8C}">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t>
      </text>
    </comment>
    <comment ref="J203" authorId="72" shapeId="0" xr:uid="{C080B419-4AB9-4461-A4CE-FF20EE06A179}">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t>
      </text>
    </comment>
    <comment ref="K203" authorId="73" shapeId="0" xr:uid="{D57FA959-F8BC-4981-B476-FDB15A8C5D2B}">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 and Reported Absence</t>
      </text>
    </comment>
    <comment ref="N203" authorId="74" shapeId="0" xr:uid="{50CA46E6-FAFE-45CF-BEFE-2714DD3BCBD3}">
      <text>
        <t>[Threaded comment]
Your version of Excel allows you to read this threaded comment; however, any edits to it will get removed if the file is opened in a newer version of Excel. Learn more: https://go.microsoft.com/fwlink/?linkid=870924
Comment:
    Note says he was late on 1/31/22 and 2/11/22 for a total of 8.3 hours.  It says he worked from 1300 - 1500 on 01/31/22 so I reflecting 6.0 hours on 1/31 and applying the other 2.3 hours to 2/11/22
Reply:
    Entered in HRMS (9033 - LWOP) 2.3 hours
Reply:
    Ties to HRMS and Reported Absence</t>
      </text>
    </comment>
    <comment ref="N221" authorId="75" shapeId="0" xr:uid="{A7F6F7E6-C243-417C-BF95-31AAEB475912}">
      <text>
        <t>[Threaded comment]
Your version of Excel allows you to read this threaded comment; however, any edits to it will get removed if the file is opened in a newer version of Excel. Learn more: https://go.microsoft.com/fwlink/?linkid=870924
Comment:
    on approved timecard and submitted in HRMS
Reply:
    4/11-4/12 Ties to Timecard and HRMS</t>
      </text>
    </comment>
    <comment ref="O221" authorId="76" shapeId="0" xr:uid="{513BE03A-5FD2-457F-B3EF-EE4A2C462291}">
      <text>
        <t>[Threaded comment]
Your version of Excel allows you to read this threaded comment; however, any edits to it will get removed if the file is opened in a newer version of Excel. Learn more: https://go.microsoft.com/fwlink/?linkid=870924
Comment:
    on approved timecard and submitted in HRMS</t>
      </text>
    </comment>
    <comment ref="W221" authorId="77" shapeId="0" xr:uid="{70930505-1CD3-484C-969C-597B36314E01}">
      <text>
        <t>[Threaded comment]
Your version of Excel allows you to read this threaded comment; however, any edits to it will get removed if the file is opened in a newer version of Excel. Learn more: https://go.microsoft.com/fwlink/?linkid=870924
Comment:
    There is no leave indicated for this date on the "InWork" timecard.  Timecard has not been submitted for approval.  Leave has been submitted in HRMS
Reply:
    Ties to HRMS</t>
      </text>
    </comment>
    <comment ref="V223" authorId="78" shapeId="0" xr:uid="{87D84CB6-27E6-4E32-B41E-1D4A95706902}">
      <text>
        <t>[Threaded comment]
Your version of Excel allows you to read this threaded comment; however, any edits to it will get removed if the file is opened in a newer version of Excel. Learn more: https://go.microsoft.com/fwlink/?linkid=870924
Comment:
    There is no leave indicated for this date on the "InWork" timecard.  Timecard has not been submitted for approval.  Leave was submitted in HRMS
Reply:
    Ties to HRMS</t>
      </text>
    </comment>
    <comment ref="X231" authorId="79" shapeId="0" xr:uid="{7BECECCB-9F61-44C2-AB69-37610A2239A0}">
      <text>
        <t>[Threaded comment]
Your version of Excel allows you to read this threaded comment; however, any edits to it will get removed if the file is opened in a newer version of Excel. Learn more: https://go.microsoft.com/fwlink/?linkid=870924
Comment:
    There is no leave indicated for this date on the "InWork" timecard.  Timecard has not been submitted for approval.  Leave has been submitted in HRMS
Reply:
    Entered in HRMS (9033 - LWOP) 8 hours
Reply:
    Ties to HRMS</t>
      </text>
    </comment>
    <comment ref="Y231" authorId="80" shapeId="0" xr:uid="{85AE3AF7-0ED3-418A-A51C-9992AAFFFB2F}">
      <text>
        <t>[Threaded comment]
Your version of Excel allows you to read this threaded comment; however, any edits to it will get removed if the file is opened in a newer version of Excel. Learn more: https://go.microsoft.com/fwlink/?linkid=870924
Comment:
    There is no leave indicated for this date on the "InWork" timecard.  Timecard has not been submitted for approval
Reply:
    Entered in HRMS (9033 - LWOP) 8 hours
Reply:
    Date not indicated as absent. Question.</t>
      </text>
    </comment>
    <comment ref="AD231" authorId="81" shapeId="0" xr:uid="{319A8DFD-748C-4A5D-B7C6-3753B57B37AB}">
      <text>
        <t>[Threaded comment]
Your version of Excel allows you to read this threaded comment; however, any edits to it will get removed if the file is opened in a newer version of Excel. Learn more: https://go.microsoft.com/fwlink/?linkid=870924
Comment:
    There is no leave indicated for this date on the "InWork" timecard.  Timecard has not been submitted for approval.  Leave have been submitted in HRMS
Reply:
    Entered in HRMS (9033 - LWOP) 8 hours
Reply:
    Ties to HRMS</t>
      </text>
    </comment>
    <comment ref="AF231" authorId="82" shapeId="0" xr:uid="{4D451F43-9938-4413-BA0C-DD9C25828870}">
      <text>
        <t>[Threaded comment]
Your version of Excel allows you to read this threaded comment; however, any edits to it will get removed if the file is opened in a newer version of Excel. Learn more: https://go.microsoft.com/fwlink/?linkid=870924
Comment:
    This date is indicated on the "InWork"  Timecard.  Timecard has not been submitted for approval.  Leave has been submitted in HRMS
Reply:
    Entered in HRMS (9033 - LWOP) 8 hours
Reply:
    Ties to HRMS</t>
      </text>
    </comment>
    <comment ref="AR234" authorId="83" shapeId="0" xr:uid="{075709F2-B9E0-4D0C-8163-ADA048F75DFF}">
      <text>
        <t>[Threaded comment]
Your version of Excel allows you to read this threaded comment; however, any edits to it will get removed if the file is opened in a newer version of Excel. Learn more: https://go.microsoft.com/fwlink/?linkid=870924
Comment:
    Could not substantiate leave taken on 4/22 based on attachments provided in report. There was no time card submitted, no leave submitted in HRMS, and no indication from supervisors that he was absent this day.
Reply:
    DOC agrees this day was included in error.</t>
      </text>
    </comment>
    <comment ref="U235" authorId="84" shapeId="0" xr:uid="{CCF70ACC-EB97-4C6E-B10C-25201AB70490}">
      <text>
        <t>[Threaded comment]
Your version of Excel allows you to read this threaded comment; however, any edits to it will get removed if the file is opened in a newer version of Excel. Learn more: https://go.microsoft.com/fwlink/?linkid=870924
Comment:
    Entered in HRMS (9048 - Sick Leave) 6.8 hours</t>
      </text>
    </comment>
    <comment ref="V235" authorId="85" shapeId="0" xr:uid="{C2DB21E5-F67A-44DD-8E50-773C938843E6}">
      <text>
        <t>[Threaded comment]
Your version of Excel allows you to read this threaded comment; however, any edits to it will get removed if the file is opened in a newer version of Excel. Learn more: https://go.microsoft.com/fwlink/?linkid=870924
Comment:
    Entered in HRMS (9048 - sick leave) 1.2 hours</t>
      </text>
    </comment>
    <comment ref="E237" authorId="86" shapeId="0" xr:uid="{560B921D-79C4-4DAF-B44D-C1D85D96137A}">
      <text>
        <t>[Threaded comment]
Your version of Excel allows you to read this threaded comment; however, any edits to it will get removed if the file is opened in a newer version of Excel. Learn more: https://go.microsoft.com/fwlink/?linkid=870924
Comment:
    5/2-5/3 and 5/5 and 5/6 ties to Timecard and HRMS</t>
      </text>
    </comment>
    <comment ref="L237" authorId="87" shapeId="0" xr:uid="{CAE9A87D-CB58-403A-9DF4-D69F0A522B49}">
      <text>
        <t>[Threaded comment]
Your version of Excel allows you to read this threaded comment; however, any edits to it will get removed if the file is opened in a newer version of Excel. Learn more: https://go.microsoft.com/fwlink/?linkid=870924
Comment:
    Ties to Timecard and HRMS</t>
      </text>
    </comment>
    <comment ref="S237" authorId="88" shapeId="0" xr:uid="{67E153B6-C222-401F-A1B3-A3665AA91814}">
      <text>
        <t>[Threaded comment]
Your version of Excel allows you to read this threaded comment; however, any edits to it will get removed if the file is opened in a newer version of Excel. Learn more: https://go.microsoft.com/fwlink/?linkid=870924
Comment:
    5/16-5/20 ties to leave submitted and approved in HRMS. Exceeds available balance. Not on timecard.</t>
      </text>
    </comment>
    <comment ref="U237" authorId="89" shapeId="0" xr:uid="{A183E48E-F338-4D6E-B1ED-52AC05258DC2}">
      <text>
        <t>[Threaded comment]
Your version of Excel allows you to read this threaded comment; however, any edits to it will get removed if the file is opened in a newer version of Excel. Learn more: https://go.microsoft.com/fwlink/?linkid=870924
Comment:
    Entered in HRMS (9006 - Vc Lv in lieu of sick) 6.8 hours</t>
      </text>
    </comment>
    <comment ref="V245" authorId="90" shapeId="0" xr:uid="{640C3A2D-FF46-4FE2-87E7-C0D020D2F526}">
      <text>
        <t>[Threaded comment]
Your version of Excel allows you to read this threaded comment; however, any edits to it will get removed if the file is opened in a newer version of Excel. Learn more: https://go.microsoft.com/fwlink/?linkid=870924
Comment:
    Entered in HRMS (9033 - LWOP) 6.8 hours</t>
      </text>
    </comment>
    <comment ref="W245" authorId="91" shapeId="0" xr:uid="{A53DA65A-2B7C-4695-A1EF-A3F8F1563186}">
      <text>
        <t>[Threaded comment]
Your version of Excel allows you to read this threaded comment; however, any edits to it will get removed if the file is opened in a newer version of Excel. Learn more: https://go.microsoft.com/fwlink/?linkid=870924
Comment:
    Entered in HRMS (9033 -LWOP) 8 hours</t>
      </text>
    </comment>
    <comment ref="Z245" authorId="92" shapeId="0" xr:uid="{618D5A44-EAAC-4513-89A1-180D47EF500B}">
      <text>
        <t>[Threaded comment]
Your version of Excel allows you to read this threaded comment; however, any edits to it will get removed if the file is opened in a newer version of Excel. Learn more: https://go.microsoft.com/fwlink/?linkid=870924
Comment:
    Entered in HRMS (9033 -LWOP) 8 hours
Reply:
    5/23- 5/24 Ties to HRMS</t>
      </text>
    </comment>
    <comment ref="AA245" authorId="93" shapeId="0" xr:uid="{3C18FFDD-1AC6-48F0-86EA-1CAFCA9C9366}">
      <text>
        <t>[Threaded comment]
Your version of Excel allows you to read this threaded comment; however, any edits to it will get removed if the file is opened in a newer version of Excel. Learn more: https://go.microsoft.com/fwlink/?linkid=870924
Comment:
    Entered in HRMS (9033 -LWOP) 8 hours</t>
      </text>
    </comment>
    <comment ref="AB245" authorId="94" shapeId="0" xr:uid="{99CA9C9F-4F21-4E56-AC34-82C69C80FEA0}">
      <text>
        <t>[Threaded comment]
Your version of Excel allows you to read this threaded comment; however, any edits to it will get removed if the file is opened in a newer version of Excel. Learn more: https://go.microsoft.com/fwlink/?linkid=870924
Comment:
    Originally entered and submitted through MyPortal (9006 - vc Lv in lieu of sick) 6 hours. Re-entering in HRMS to match entry.
Reply:
    Originally approved in HRMS, then rejected.</t>
      </text>
    </comment>
    <comment ref="AC245" authorId="95" shapeId="0" xr:uid="{07091586-740B-4432-8A66-627DEF653A75}">
      <text>
        <t>[Threaded comment]
Your version of Excel allows you to read this threaded comment; however, any edits to it will get removed if the file is opened in a newer version of Excel. Learn more: https://go.microsoft.com/fwlink/?linkid=870924
Comment:
    Entered in HRMS (9033 -LWOP) 0.5 hours
Reply:
    Ties to HRMS</t>
      </text>
    </comment>
    <comment ref="AD245" authorId="96" shapeId="0" xr:uid="{283D2E0F-F614-4F2B-B3A4-50A96A3EA3AE}">
      <text>
        <t>[Threaded comment]
Your version of Excel allows you to read this threaded comment; however, any edits to it will get removed if the file is opened in a newer version of Excel. Learn more: https://go.microsoft.com/fwlink/?linkid=870924
Comment:
    Entered in HRMS (9033 -LWOP) 8 hours
Reply:
    Ties to HRMS</t>
      </text>
    </comment>
    <comment ref="AD251" authorId="97" shapeId="0" xr:uid="{700F3ADF-5B6A-4D77-9990-E03E81151D75}">
      <text>
        <t>[Threaded comment]
Your version of Excel allows you to read this threaded comment; however, any edits to it will get removed if the file is opened in a newer version of Excel. Learn more: https://go.microsoft.com/fwlink/?linkid=870924
Comment:
    Ties to HRMS</t>
      </text>
    </comment>
    <comment ref="T253" authorId="98" shapeId="0" xr:uid="{4E2428F5-A596-44AC-ADF9-EE29FB4BAFC8}">
      <text>
        <t>[Threaded comment]
Your version of Excel allows you to read this threaded comment; however, any edits to it will get removed if the file is opened in a newer version of Excel. Learn more: https://go.microsoft.com/fwlink/?linkid=870924
Comment:
    Ties to HRMS</t>
      </text>
    </comment>
    <comment ref="F259" authorId="99" shapeId="0" xr:uid="{496F6307-0E76-4795-8F93-032F8B9693DA}">
      <text>
        <t>[Threaded comment]
Your version of Excel allows you to read this threaded comment; however, any edits to it will get removed if the file is opened in a newer version of Excel. Learn more: https://go.microsoft.com/fwlink/?linkid=870924
Comment:
    Entered in HRMS (9033 - LWOP) 1 hour
Reply:
    Ties to HRMS</t>
      </text>
    </comment>
    <comment ref="I259" authorId="100" shapeId="0" xr:uid="{176FE300-8C65-4E20-8949-2AB0AE87F956}">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t>
      </text>
    </comment>
    <comment ref="K259" authorId="101" shapeId="0" xr:uid="{C31B0C28-F11F-4498-A4DF-1D36FA2F4E28}">
      <text>
        <t>[Threaded comment]
Your version of Excel allows you to read this threaded comment; however, any edits to it will get removed if the file is opened in a newer version of Excel. Learn more: https://go.microsoft.com/fwlink/?linkid=870924
Comment:
    Entered in HRMS (9033 - LWOP) 8 hours
Reply:
    Ties to HRMS</t>
      </text>
    </comment>
    <comment ref="L259" authorId="102" shapeId="0" xr:uid="{17D9D7D8-8D92-4F4D-B065-F83D1FB56060}">
      <text>
        <t>[Threaded comment]
Your version of Excel allows you to read this threaded comment; however, any edits to it will get removed if the file is opened in a newer version of Excel. Learn more: https://go.microsoft.com/fwlink/?linkid=870924
Comment:
    Entered in HRMS (9033 - LWOP) 2 hours
Reply:
    Ties to HRMS</t>
      </text>
    </comment>
    <comment ref="P259" authorId="103" shapeId="0" xr:uid="{D2A5C564-E15A-4F22-9942-42D1BE925AA6}">
      <text>
        <t>[Threaded comment]
Your version of Excel allows you to read this threaded comment; however, any edits to it will get removed if the file is opened in a newer version of Excel. Learn more: https://go.microsoft.com/fwlink/?linkid=870924
Comment:
    Entered in HRMS (9033 - LWOP) 3.5 hours
Reply:
    Ties to HRMS</t>
      </text>
    </comment>
    <comment ref="V263" authorId="104" shapeId="0" xr:uid="{6BB2CBC8-FC52-4D2D-8BC2-ADD63002FC0F}">
      <text>
        <t>[Threaded comment]
Your version of Excel allows you to read this threaded comment; however, any edits to it will get removed if the file is opened in a newer version of Excel. Learn more: https://go.microsoft.com/fwlink/?linkid=870924
Comment:
    Ties to HRMS</t>
      </text>
    </comment>
    <comment ref="N265" authorId="105" shapeId="0" xr:uid="{FA5CEED8-B475-415F-99DA-E03F654596FE}">
      <text>
        <t>[Threaded comment]
Your version of Excel allows you to read this threaded comment; however, any edits to it will get removed if the file is opened in a newer version of Excel. Learn more: https://go.microsoft.com/fwlink/?linkid=870924
Comment:
    Ties to HRMS</t>
      </text>
    </comment>
    <comment ref="Q265" authorId="106" shapeId="0" xr:uid="{1408AB51-AA26-4D2F-8712-B234EA043701}">
      <text>
        <t>[Threaded comment]
Your version of Excel allows you to read this threaded comment; however, any edits to it will get removed if the file is opened in a newer version of Excel. Learn more: https://go.microsoft.com/fwlink/?linkid=870924
Comment:
    Entered in HRMS (9048 - Sick leave) 3.6 hours</t>
      </text>
    </comment>
    <comment ref="W265" authorId="107" shapeId="0" xr:uid="{7EF9C3DB-6385-457F-8365-3CB8F541B1C9}">
      <text>
        <t>[Threaded comment]
Your version of Excel allows you to read this threaded comment; however, any edits to it will get removed if the file is opened in a newer version of Excel. Learn more: https://go.microsoft.com/fwlink/?linkid=870924
Comment:
    7/20 - 7/21 ties to HRMS</t>
      </text>
    </comment>
    <comment ref="Q273" authorId="108" shapeId="0" xr:uid="{BD3F4128-0F75-4B35-8125-9B913F927736}">
      <text>
        <t>[Threaded comment]
Your version of Excel allows you to read this threaded comment; however, any edits to it will get removed if the file is opened in a newer version of Excel. Learn more: https://go.microsoft.com/fwlink/?linkid=870924
Comment:
    Entered in HRMS (9033 - LWOP) 0.9 hours
Reply:
    Ties to HRMS (submitted leave for 4.5 hrs)</t>
      </text>
    </comment>
    <comment ref="E277" authorId="109" shapeId="0" xr:uid="{A0E10879-98BC-4C38-B161-F833833A8FA4}">
      <text>
        <t>[Threaded comment]
Your version of Excel allows you to read this threaded comment; however, any edits to it will get removed if the file is opened in a newer version of Excel. Learn more: https://go.microsoft.com/fwlink/?linkid=870924
Comment:
    Entered in HRMS (9048 - sick leave) 2.3 hours
Reply:
    August leave Tied to HRMS report on tab "Before HRMS Absences" at B.1.5</t>
      </text>
    </comment>
    <comment ref="F277" authorId="110" shapeId="0" xr:uid="{23D07260-520A-4CFB-960D-32BDA91F8C82}">
      <text>
        <t>[Threaded comment]
Your version of Excel allows you to read this threaded comment; however, any edits to it will get removed if the file is opened in a newer version of Excel. Learn more: https://go.microsoft.com/fwlink/?linkid=870924
Comment:
    Entered in HRMS (9048 - sick leave) 5.7 hours</t>
      </text>
    </comment>
    <comment ref="E279" authorId="111" shapeId="0" xr:uid="{42D1FEBD-77B2-4BBB-841F-7C203EA6A571}">
      <text>
        <t>[Threaded comment]
Your version of Excel allows you to read this threaded comment; however, any edits to it will get removed if the file is opened in a newer version of Excel. Learn more: https://go.microsoft.com/fwlink/?linkid=870924
Comment:
    Entered in HRMS (9006 - Vac Lv in lieu of sick) 5.7 hours</t>
      </text>
    </comment>
    <comment ref="AC279" authorId="112" shapeId="0" xr:uid="{6D86DA9F-39AD-44F2-9B4C-D568A3AEA010}">
      <text>
        <t>[Threaded comment]
Your version of Excel allows you to read this threaded comment; however, any edits to it will get removed if the file is opened in a newer version of Excel. Learn more: https://go.microsoft.com/fwlink/?linkid=870924
Comment:
    Entered in HRMS (9006 - vac lv in lieu of sick) 6.7 hours</t>
      </text>
    </comment>
    <comment ref="F287" authorId="113" shapeId="0" xr:uid="{13785ECE-4E9E-41CC-AD93-6BCF2A3C3DDC}">
      <text>
        <t>[Threaded comment]
Your version of Excel allows you to read this threaded comment; however, any edits to it will get removed if the file is opened in a newer version of Excel. Learn more: https://go.microsoft.com/fwlink/?linkid=870924
Comment:
    Entered in HRMS (9033 - LWOP) 2.3 hours</t>
      </text>
    </comment>
    <comment ref="G287" authorId="114" shapeId="0" xr:uid="{6E6141C4-E20A-4A0E-9348-816763424957}">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H287" authorId="115" shapeId="0" xr:uid="{56DA01E1-3B90-467A-B528-300B8D37E947}">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L287" authorId="116" shapeId="0" xr:uid="{701669A5-A737-42BE-B859-9DF8CB5FF5F0}">
      <text>
        <t>[Threaded comment]
Your version of Excel allows you to read this threaded comment; however, any edits to it will get removed if the file is opened in a newer version of Excel. Learn more: https://go.microsoft.com/fwlink/?linkid=870924
Comment:
    Entered in HRMS (9033 - LWOP) 0.5 hours</t>
      </text>
    </comment>
    <comment ref="N287" authorId="117" shapeId="0" xr:uid="{3903C072-6314-44E5-AFBB-5BBB50EA6A55}">
      <text>
        <t>[Threaded comment]
Your version of Excel allows you to read this threaded comment; however, any edits to it will get removed if the file is opened in a newer version of Excel. Learn more: https://go.microsoft.com/fwlink/?linkid=870924
Comment:
    Entered in HRMS (9033 - LWOP) 4 hours</t>
      </text>
    </comment>
    <comment ref="R287" authorId="118" shapeId="0" xr:uid="{2231A8F5-12A0-44AB-82C8-D9809431AC34}">
      <text>
        <t>[Threaded comment]
Your version of Excel allows you to read this threaded comment; however, any edits to it will get removed if the file is opened in a newer version of Excel. Learn more: https://go.microsoft.com/fwlink/?linkid=870924
Comment:
    Entered in HRMS (9033 - LWOP) 4 hours</t>
      </text>
    </comment>
    <comment ref="AC287" authorId="119" shapeId="0" xr:uid="{269B0127-35E8-4206-A4D9-0E1AE4F70B41}">
      <text>
        <t>[Threaded comment]
Your version of Excel allows you to read this threaded comment; however, any edits to it will get removed if the file is opened in a newer version of Excel. Learn more: https://go.microsoft.com/fwlink/?linkid=870924
Comment:
    Entered in HRMS (9033 - LWOP) 1.3 hours</t>
      </text>
    </comment>
    <comment ref="AF287" authorId="120" shapeId="0" xr:uid="{20652111-61B9-45D9-8D2E-F6A1D3360D33}">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AG287" authorId="121" shapeId="0" xr:uid="{11F29810-B614-4748-BF53-B855F87C3892}">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AH287" authorId="122" shapeId="0" xr:uid="{F3219401-0A28-4A1A-B40F-36CADC2F5B0C}">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H291" authorId="123" shapeId="0" xr:uid="{1F1606DA-00EA-46ED-A2A3-848D29FA8C60}">
      <text>
        <t>[Threaded comment]
Your version of Excel allows you to read this threaded comment; however, any edits to it will get removed if the file is opened in a newer version of Excel. Learn more: https://go.microsoft.com/fwlink/?linkid=870924
Comment:
    Holiday OFF - no leave necessary. Eligible for holiday (Teamsters)</t>
      </text>
    </comment>
    <comment ref="I301" authorId="124" shapeId="0" xr:uid="{638C580C-B4E6-4476-A6B4-ED3F997D1BB1}">
      <text>
        <t>[Threaded comment]
Your version of Excel allows you to read this threaded comment; however, any edits to it will get removed if the file is opened in a newer version of Excel. Learn more: https://go.microsoft.com/fwlink/?linkid=870924
Comment:
    Entered in HRMS (9033 - LWOP) 8 hours
Reply:
    September leave Tied to HRMS report on tab "Before HRMS Absences" at B.1.5</t>
      </text>
    </comment>
    <comment ref="J301" authorId="125" shapeId="0" xr:uid="{5815549D-220C-4F1D-8E62-76A937D0ADD0}">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K301" authorId="126" shapeId="0" xr:uid="{BDCE6290-C73A-46F0-81F0-40176674F446}">
      <text>
        <t>[Threaded comment]
Your version of Excel allows you to read this threaded comment; however, any edits to it will get removed if the file is opened in a newer version of Excel. Learn more: https://go.microsoft.com/fwlink/?linkid=870924
Comment:
    Entered in HRMS (9033 - LWOP) 8 hours</t>
      </text>
    </comment>
    <comment ref="AM301" authorId="127" shapeId="0" xr:uid="{02A9BC2F-2D00-43A3-9622-0FC581E90756}">
      <text>
        <t>[Threaded comment]
Your version of Excel allows you to read this threaded comment; however, any edits to it will get removed if the file is opened in a newer version of Excel. Learn more: https://go.microsoft.com/fwlink/?linkid=870924
Comment:
    09/06/2022 was originally entered as 9009 but had to be changed to LWOP.  The other 16.0 hours of LWOP was reported timely.</t>
      </text>
    </comment>
    <comment ref="F307" authorId="128" shapeId="0" xr:uid="{4147D63F-4513-4A9D-A977-F89901F10346}">
      <text>
        <t>[Threaded comment]
Your version of Excel allows you to read this threaded comment; however, any edits to it will get removed if the file is opened in a newer version of Excel. Learn more: https://go.microsoft.com/fwlink/?linkid=870924
Comment:
    October leave Tied to HRMS report on tab "Before HRMS Absences" at B.1.5</t>
      </text>
    </comment>
    <comment ref="D325" authorId="129" shapeId="0" xr:uid="{1AA98ABE-541E-44C4-B8D4-A5FCE66846F2}">
      <text>
        <t>[Threaded comment]
Your version of Excel allows you to read this threaded comment; however, any edits to it will get removed if the file is opened in a newer version of Excel. Learn more: https://go.microsoft.com/fwlink/?linkid=870924
Comment:
    November leave Tied to HRMS report on tab "Before HRMS Absences" at B.1.5</t>
      </text>
    </comment>
    <comment ref="F329" authorId="130" shapeId="0" xr:uid="{71635B20-C5E9-4C5A-AF93-533E5C0F7CD3}">
      <text>
        <t>[Threaded comment]
Your version of Excel allows you to read this threaded comment; however, any edits to it will get removed if the file is opened in a newer version of Excel. Learn more: https://go.microsoft.com/fwlink/?linkid=870924
Comment:
    Julia forget to up date this from 1.0 Lwop to 8.0 LWOP.  1.0 was originally reported timely so 7.0 is overpaid.</t>
      </text>
    </comment>
    <comment ref="V333" authorId="131" shapeId="0" xr:uid="{5C29DC3D-34B5-4F42-AB1B-D6274F7F45E3}">
      <text>
        <t>[Threaded comment]
Your version of Excel allows you to read this threaded comment; however, any edits to it will get removed if the file is opened in a newer version of Excel. Learn more: https://go.microsoft.com/fwlink/?linkid=870924
Comment:
    December leave Tied to HRMS report on tab "Before HRMS Absences" at B.1.5</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tc={1F61FD58-AF62-4DFB-9AF5-D30C2CAB326E}</author>
  </authors>
  <commentList>
    <comment ref="M35" authorId="0" shapeId="0" xr:uid="{1F61FD58-AF62-4DFB-9AF5-D30C2CAB326E}">
      <text>
        <t>[Threaded comment]
Your version of Excel allows you to read this threaded comment; however, any edits to it will get removed if the file is opened in a newer version of Excel. Learn more: https://go.microsoft.com/fwlink/?linkid=870924
Comment:
    Page 5 of Investigation Report</t>
      </text>
    </comment>
  </commentList>
</comments>
</file>

<file path=xl/sharedStrings.xml><?xml version="1.0" encoding="utf-8"?>
<sst xmlns="http://schemas.openxmlformats.org/spreadsheetml/2006/main" count="1289" uniqueCount="118">
  <si>
    <t>Jan</t>
  </si>
  <si>
    <t>Feb</t>
  </si>
  <si>
    <t>Mar</t>
  </si>
  <si>
    <t>Apr</t>
  </si>
  <si>
    <t>May</t>
  </si>
  <si>
    <t>Jun</t>
  </si>
  <si>
    <t>Jul</t>
  </si>
  <si>
    <t>Aug</t>
  </si>
  <si>
    <t>Sep</t>
  </si>
  <si>
    <t>Oct</t>
  </si>
  <si>
    <t>Nov</t>
  </si>
  <si>
    <t>Begin Bal</t>
  </si>
  <si>
    <t>End Bal</t>
  </si>
  <si>
    <t>Sick</t>
  </si>
  <si>
    <t>Vacation</t>
  </si>
  <si>
    <t>Pers Hol</t>
  </si>
  <si>
    <t>Pers Lv</t>
  </si>
  <si>
    <t xml:space="preserve">Comp </t>
  </si>
  <si>
    <t>LWOP</t>
  </si>
  <si>
    <t>Dec</t>
  </si>
  <si>
    <t>In HRMS</t>
  </si>
  <si>
    <t>NOT in HRMS</t>
  </si>
  <si>
    <t>M - F 5/8s</t>
  </si>
  <si>
    <t>Sun</t>
  </si>
  <si>
    <t>Sat</t>
  </si>
  <si>
    <t>Mon</t>
  </si>
  <si>
    <t>Tue</t>
  </si>
  <si>
    <t>Wed</t>
  </si>
  <si>
    <t>Thu</t>
  </si>
  <si>
    <t>Fri</t>
  </si>
  <si>
    <t>Dr. Rainey approved a Timecard which declares Donicio work 8.0. hours on 01/14/2021</t>
  </si>
  <si>
    <t xml:space="preserve">02/01/2021 - 02/15/2021; </t>
  </si>
  <si>
    <t>01/16/2021 - 01/31/2021</t>
  </si>
  <si>
    <t>01/01/20201 - 01/15/2021</t>
  </si>
  <si>
    <t>Approved TCS Timecards:</t>
  </si>
  <si>
    <t>02/16/2021 - 02/28/2021</t>
  </si>
  <si>
    <t>03/01/2021 - 03/15/2021</t>
  </si>
  <si>
    <t>03/16/2021 - 03/31/2021 Donicio has not yet submitted this Timecard for approval.  However, it currently reflects leave on 03/16 &amp; 03/17</t>
  </si>
  <si>
    <t>Mr. Marichalar has not even started a timecard between the dates of 04/01/2021 and 03/15/2022</t>
  </si>
  <si>
    <t>No Change as of 11/02/2022</t>
  </si>
  <si>
    <t>As of 11/02/2022; From 04/01/2021 - 03/15/2022, the only change is that 02/16/2022 - 02/28/2022 and 03/01/2022 - 03/15/2022 are now in "In-Work" status</t>
  </si>
  <si>
    <t>Date</t>
  </si>
  <si>
    <t>Hrs</t>
  </si>
  <si>
    <t>Where from</t>
  </si>
  <si>
    <t>TCS</t>
  </si>
  <si>
    <t>HRMS</t>
  </si>
  <si>
    <t>CIS - Hand written note from Dr. Rainey</t>
  </si>
  <si>
    <t>Yes | TC Approved</t>
  </si>
  <si>
    <t>Late - Hand written note from Dr. Rainey</t>
  </si>
  <si>
    <t>Payroll needs to know the exact amount</t>
  </si>
  <si>
    <t>No | TC Approved</t>
  </si>
  <si>
    <t>No</t>
  </si>
  <si>
    <t>8.0 hours was entered in TCS by Donicio</t>
  </si>
  <si>
    <t>Payroll needs to know the exact amount; 1.0 hour is entered in TCS; incliment weather</t>
  </si>
  <si>
    <t>List of dates emailed to me from HR</t>
  </si>
  <si>
    <t>No | TC Not Started</t>
  </si>
  <si>
    <t>List of dates emailed to me from HR; 01/31/22 &amp; 2/11/2022 total 8.3 hours.</t>
  </si>
  <si>
    <t>Entered in HRMS (1.5 hours of Sick Leave)</t>
  </si>
  <si>
    <t>Entered in HRMS (8 hours of Sick Leave)</t>
  </si>
  <si>
    <t>Entered in HRMS (8 hours of Vacation Leave)</t>
  </si>
  <si>
    <t>Entered in HRMS (1.3 hours of Vacation Leave and 6.7 hours of LWOP)</t>
  </si>
  <si>
    <t>Entered in HRMS (8 hours of LWOP)</t>
  </si>
  <si>
    <t>Entered in HRMS (1.3 hours of LWOP and 6.7 hours of Vacation Leave)</t>
  </si>
  <si>
    <t>Note says "was here from 1300 until around 1500" so I am charging 6.0 hours (Entered in HRMS 6 hours of LWOP)</t>
  </si>
  <si>
    <t>Note say "showed up around 0930" and that between 1/31 and 2/11 he used a total of 8.3 hours, 6.0 of those are on 1/31 (entered in HRMS 2.3 hours of LWOP)</t>
  </si>
  <si>
    <t>yes</t>
  </si>
  <si>
    <t>PP Salary</t>
  </si>
  <si>
    <t>Hours Avail</t>
  </si>
  <si>
    <t>LWOP Hrs</t>
  </si>
  <si>
    <t>Over Paid</t>
  </si>
  <si>
    <t>1st  - 15th</t>
  </si>
  <si>
    <t>16th - end of month</t>
  </si>
  <si>
    <t>Y</t>
  </si>
  <si>
    <t>N</t>
  </si>
  <si>
    <t>Auditor Recalc</t>
  </si>
  <si>
    <t>Auditor Recalc Check</t>
  </si>
  <si>
    <t>Annual Salary</t>
  </si>
  <si>
    <t>Ties to attachment #13</t>
  </si>
  <si>
    <t>No time card submitted</t>
  </si>
  <si>
    <t>Tie</t>
  </si>
  <si>
    <t>End of Noted Investigation Period (October 2021 through February 15, 2022)</t>
  </si>
  <si>
    <t xml:space="preserve">Marichalar was absent these shifts, per his supervisor. However, some of these shifts were reported on an approved timecard </t>
  </si>
  <si>
    <t>and the subject did submit leave appropriately in HRMS (i.e. 11/5/21).</t>
  </si>
  <si>
    <t>LWOP (hours Marichalar was paid for leave he was not entitled to):</t>
  </si>
  <si>
    <t>Per page 5 of Final Investigation Report at B.1.4</t>
  </si>
  <si>
    <r>
      <t xml:space="preserve">Also, the total dollar amount quoted, </t>
    </r>
    <r>
      <rPr>
        <b/>
        <sz val="11"/>
        <color theme="1"/>
        <rFont val="Calibri"/>
        <family val="2"/>
        <scheme val="minor"/>
      </rPr>
      <t>$8,987.52</t>
    </r>
    <r>
      <rPr>
        <sz val="11"/>
        <color theme="1"/>
        <rFont val="Calibri"/>
        <family val="2"/>
        <scheme val="minor"/>
      </rPr>
      <t xml:space="preserve"> is for the total time Payroll had to convert to LWOP, either due to Marichalar's failure to submit a leave slip on a day he was confirmed as absent, or because he submitted leave above what was in his leave balance.
</t>
    </r>
    <r>
      <rPr>
        <b/>
        <sz val="11"/>
        <color theme="1"/>
        <rFont val="Calibri"/>
        <family val="2"/>
        <scheme val="minor"/>
      </rPr>
      <t>This total is for the time period of January 2021 through December 2022</t>
    </r>
    <r>
      <rPr>
        <sz val="11"/>
        <color theme="1"/>
        <rFont val="Calibri"/>
        <family val="2"/>
        <scheme val="minor"/>
      </rPr>
      <t xml:space="preserve"> (see Tab #1). </t>
    </r>
    <r>
      <rPr>
        <b/>
        <sz val="11"/>
        <color theme="1"/>
        <rFont val="Calibri"/>
        <family val="2"/>
        <scheme val="minor"/>
      </rPr>
      <t>The investigation period, however, noted on the final report, is October 2021 through February 15, 2022.</t>
    </r>
    <r>
      <rPr>
        <sz val="11"/>
        <color theme="1"/>
        <rFont val="Calibri"/>
        <family val="2"/>
        <scheme val="minor"/>
      </rPr>
      <t xml:space="preserve">
For the stated investigation period, October 2021 through February 2022, there was a total of:</t>
    </r>
  </si>
  <si>
    <t>Investigators note allegation 1 in final report is misleading in reported hours missed, days failed to submit leave and misappropriation amount: See tab "Summary"</t>
  </si>
  <si>
    <t>Rounding</t>
  </si>
  <si>
    <t>For the period of January 2021 through December 2022, we found the following:</t>
  </si>
  <si>
    <t>Per client:</t>
  </si>
  <si>
    <t>Recalculated and Substantiated Amounts:</t>
  </si>
  <si>
    <t>Difference:</t>
  </si>
  <si>
    <t>PBC</t>
  </si>
  <si>
    <t>Per Client</t>
  </si>
  <si>
    <t>Late these two days for combined total of 8.3 hours absent</t>
  </si>
  <si>
    <t>Per Auditor</t>
  </si>
  <si>
    <t>We confirmed these dates listed in the investigation report are correct based on review of timecard screen shots on TAB #2 - Working Notes.</t>
  </si>
  <si>
    <t>Allegation #2:</t>
  </si>
  <si>
    <t>Allegation #1:</t>
  </si>
  <si>
    <t>Included in source documentation, leave log on Tab #1 and supervisor's reported absence (attachment #8) but not included on investigation report as date absent w/o leave submitted.</t>
  </si>
  <si>
    <t>Per Jean Hardcastle and Michelle Walker on 3/23/23, this stated timeframe was the initial timeframe, but during the investigation it was expanded to the timeframe mentioned below.</t>
  </si>
  <si>
    <t>Scope: DOC Payroll completed this spreadsheet to show leave balances, leave submitted in HRMS, time cards submitted and resulting modifications to the subject's leave balance accruals. See comments in cells from DOC payroll indicating changes made to HRMS to reflect LWOP for leave the subject took that he was not entitled to. We added to these comments to show how we substantiated the amounts. See blue highlighted columns for recalculations and "SUMMARY" tab for detailed auditor conclusions.</t>
  </si>
  <si>
    <t>We agree with the dates of absences that are tied to supporting records and DOC is using in their leave log and calculation of overpayment. The difference in dates</t>
  </si>
  <si>
    <r>
      <t>LWOP hours (could not substantiate absent on 4/22/22).</t>
    </r>
    <r>
      <rPr>
        <b/>
        <sz val="11"/>
        <color theme="1"/>
        <rFont val="Calibri"/>
        <family val="2"/>
        <scheme val="minor"/>
      </rPr>
      <t xml:space="preserve"> We confirmed with Jean Hardcastle, APO, on 3/30/23 that this day was included in error. DOC agrees with our recalculation.</t>
    </r>
  </si>
  <si>
    <t>is found only in the narrative of the investigation report. We will rely on the source data and the leave log on Tab #1.</t>
  </si>
  <si>
    <t>Auditor Note - Response to Allegation #2</t>
  </si>
  <si>
    <t>Auditor Note - Response to Allegation #1 - Stated Investigation Period:</t>
  </si>
  <si>
    <t>Auditor Note - Response to Allegation #1 -  Full timeframe and Final Recalculation of hours absent and overpayment:</t>
  </si>
  <si>
    <t>Per Tab #2, "Mr. Marichalar has not even started a timecard between the dates of 04/01/2021 and 03/15/2022". Per HRMS report, no leave submitted during April. Per Mr. Marichalar, he thought he was no longer required to submit timecards when he was reassigned to the Mailroom March 29, 2021.</t>
  </si>
  <si>
    <t>Absences for which leave was not submitted (either full or partial days) we were able to substantiate from DOC investigation report:</t>
  </si>
  <si>
    <t>the larger period of investigation (Jan 1 2021 through Dec 31 2022 as shown on tab "Final 00776382_Marichalar_TAB#1"</t>
  </si>
  <si>
    <t xml:space="preserve">The following is from the overpayment letter sent by DOC to the subject as part of his overpayment notice </t>
  </si>
  <si>
    <r>
      <rPr>
        <b/>
        <sz val="11"/>
        <color theme="1"/>
        <rFont val="Calibri"/>
        <family val="2"/>
        <scheme val="minor"/>
      </rPr>
      <t>Note:</t>
    </r>
    <r>
      <rPr>
        <sz val="11"/>
        <color theme="1"/>
        <rFont val="Calibri"/>
        <family val="2"/>
        <scheme val="minor"/>
      </rPr>
      <t xml:space="preserve"> These dates are verified to the investigation report from DOC. These do not include dates of absences from </t>
    </r>
  </si>
  <si>
    <r>
      <t xml:space="preserve">(see full letter here: [                           ]) </t>
    </r>
    <r>
      <rPr>
        <b/>
        <sz val="11"/>
        <color theme="1"/>
        <rFont val="Calibri"/>
        <family val="2"/>
        <scheme val="minor"/>
      </rPr>
      <t>We tied these pay period dates that included overpayments, the LWOP hours and the gross overpayment amounts to TAB #1 and cells U25 and U26 of this tab.</t>
    </r>
  </si>
  <si>
    <t>Conclusion: We determined that from January 1, 2021 through December 31, 2022, the subject failed to submit leave slips and time cards as required. This resulted in the subject being paid for 303.2 hours he was not entitled to, amounting to an overpayment of $8,801.26. See issue here: [                                  ]</t>
  </si>
  <si>
    <t>Total overpayment amount for stated investigation period:</t>
  </si>
  <si>
    <t>Total overpayment amount for Jan 2021-Dec 2022</t>
  </si>
  <si>
    <t>Overpayment Amount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</si>
</sst>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0.00000_);[Red]\(#,##0.00000\)"/>
    <numFmt numFmtId="165" formatCode="mm/dd/yy;@"/>
    <numFmt numFmtId="166" formatCode="0.0"/>
  </numFmts>
  <fonts count="13" x14ac:knownFonts="1">
    <font>
      <sz val="11"/>
      <color theme="1"/>
      <name val="Calibri"/>
      <family val="2"/>
      <scheme val="minor"/>
    </font>
    <font>
      <b/>
      <sz val="10"/>
      <color theme="1"/>
      <name val="Calibri"/>
      <family val="2"/>
      <scheme val="minor"/>
    </font>
    <font>
      <sz val="10"/>
      <color theme="1"/>
      <name val="Calibri"/>
      <family val="2"/>
      <scheme val="minor"/>
    </font>
    <font>
      <b/>
      <sz val="10"/>
      <color rgb="FFFF0000"/>
      <name val="Calibri"/>
      <family val="2"/>
      <scheme val="minor"/>
    </font>
    <font>
      <b/>
      <sz val="20"/>
      <color theme="1"/>
      <name val="Calibri"/>
      <family val="2"/>
      <scheme val="minor"/>
    </font>
    <font>
      <b/>
      <sz val="12"/>
      <color theme="1"/>
      <name val="Calibri"/>
      <family val="2"/>
      <scheme val="minor"/>
    </font>
    <font>
      <sz val="10"/>
      <name val="Calibri"/>
      <family val="2"/>
      <scheme val="minor"/>
    </font>
    <font>
      <sz val="11"/>
      <color rgb="FFFF0000"/>
      <name val="Calibri"/>
      <family val="2"/>
      <scheme val="minor"/>
    </font>
    <font>
      <b/>
      <sz val="11"/>
      <color theme="1"/>
      <name val="Calibri"/>
      <family val="2"/>
      <scheme val="minor"/>
    </font>
    <font>
      <sz val="11"/>
      <color theme="9"/>
      <name val="Calibri"/>
      <family val="2"/>
      <scheme val="minor"/>
    </font>
    <font>
      <sz val="11"/>
      <color theme="1"/>
      <name val="Calibri"/>
      <family val="2"/>
      <scheme val="minor"/>
    </font>
    <font>
      <i/>
      <sz val="10"/>
      <color theme="1"/>
      <name val="Calibri"/>
      <family val="2"/>
      <scheme val="minor"/>
    </font>
    <font>
      <sz val="9"/>
      <color indexed="81"/>
      <name val="Tahoma"/>
      <charset val="1"/>
    </font>
  </fonts>
  <fills count="10">
    <fill>
      <patternFill patternType="none"/>
    </fill>
    <fill>
      <patternFill patternType="gray125"/>
    </fill>
    <fill>
      <patternFill patternType="solid">
        <fgColor theme="2"/>
        <bgColor indexed="64"/>
      </patternFill>
    </fill>
    <fill>
      <patternFill patternType="solid">
        <fgColor theme="0" tint="-0.34998626667073579"/>
        <bgColor indexed="64"/>
      </patternFill>
    </fill>
    <fill>
      <patternFill patternType="solid">
        <fgColor theme="5" tint="0.59999389629810485"/>
        <bgColor indexed="64"/>
      </patternFill>
    </fill>
    <fill>
      <patternFill patternType="solid">
        <fgColor theme="1"/>
        <bgColor indexed="64"/>
      </patternFill>
    </fill>
    <fill>
      <patternFill patternType="solid">
        <fgColor rgb="FFFFFF0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9" tint="0.79998168889431442"/>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theme="0" tint="-0.249977111117893"/>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theme="0" tint="-0.249977111117893"/>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top style="thin">
        <color indexed="64"/>
      </top>
      <bottom style="thin">
        <color theme="0" tint="-0.249977111117893"/>
      </bottom>
      <diagonal/>
    </border>
    <border>
      <left style="thin">
        <color indexed="64"/>
      </left>
      <right/>
      <top/>
      <bottom style="thin">
        <color indexed="64"/>
      </bottom>
      <diagonal/>
    </border>
    <border>
      <left/>
      <right/>
      <top style="thin">
        <color indexed="64"/>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thin">
        <color indexed="64"/>
      </top>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s>
  <cellStyleXfs count="2">
    <xf numFmtId="0" fontId="0" fillId="0" borderId="0"/>
    <xf numFmtId="44" fontId="10" fillId="0" borderId="0" applyFont="0" applyFill="0" applyBorder="0" applyAlignment="0" applyProtection="0"/>
  </cellStyleXfs>
  <cellXfs count="132">
    <xf numFmtId="0" fontId="0" fillId="0" borderId="0" xfId="0"/>
    <xf numFmtId="0" fontId="1" fillId="0" borderId="0" xfId="0" applyFont="1" applyAlignment="1">
      <alignment horizontal="center" vertical="center"/>
    </xf>
    <xf numFmtId="0" fontId="1" fillId="0" borderId="0" xfId="0" applyFont="1" applyAlignment="1">
      <alignment horizontal="right" vertical="center"/>
    </xf>
    <xf numFmtId="164" fontId="2" fillId="0" borderId="0" xfId="0" applyNumberFormat="1" applyFont="1"/>
    <xf numFmtId="0" fontId="2" fillId="0" borderId="0" xfId="0" applyFont="1"/>
    <xf numFmtId="164" fontId="1" fillId="3" borderId="1" xfId="0" applyNumberFormat="1" applyFont="1" applyFill="1" applyBorder="1" applyAlignment="1">
      <alignment horizontal="center" vertical="center"/>
    </xf>
    <xf numFmtId="0" fontId="1" fillId="3" borderId="1" xfId="0" applyFont="1" applyFill="1" applyBorder="1" applyAlignment="1">
      <alignment horizontal="center" vertical="center"/>
    </xf>
    <xf numFmtId="164" fontId="2" fillId="2" borderId="4" xfId="0" applyNumberFormat="1" applyFont="1" applyFill="1" applyBorder="1"/>
    <xf numFmtId="0" fontId="3" fillId="0" borderId="2" xfId="0" applyFont="1" applyBorder="1" applyAlignment="1">
      <alignment horizontal="right" vertical="center"/>
    </xf>
    <xf numFmtId="0" fontId="3" fillId="0" borderId="1" xfId="0" applyFont="1" applyBorder="1" applyAlignment="1">
      <alignment horizontal="right" vertical="center"/>
    </xf>
    <xf numFmtId="0" fontId="1" fillId="0" borderId="0" xfId="0" applyFont="1" applyAlignment="1">
      <alignment vertical="center"/>
    </xf>
    <xf numFmtId="164" fontId="2" fillId="0" borderId="3" xfId="0" applyNumberFormat="1" applyFont="1" applyBorder="1" applyProtection="1">
      <protection locked="0"/>
    </xf>
    <xf numFmtId="164" fontId="2" fillId="0" borderId="1" xfId="0" applyNumberFormat="1" applyFont="1" applyBorder="1" applyProtection="1">
      <protection locked="0"/>
    </xf>
    <xf numFmtId="0" fontId="1" fillId="5" borderId="1" xfId="0" applyFont="1" applyFill="1" applyBorder="1" applyAlignment="1">
      <alignment horizontal="center" vertical="center"/>
    </xf>
    <xf numFmtId="164" fontId="2" fillId="5" borderId="3" xfId="0" applyNumberFormat="1" applyFont="1" applyFill="1" applyBorder="1" applyProtection="1">
      <protection locked="0"/>
    </xf>
    <xf numFmtId="164" fontId="2" fillId="5" borderId="4" xfId="0" applyNumberFormat="1" applyFont="1" applyFill="1" applyBorder="1"/>
    <xf numFmtId="164" fontId="2" fillId="5" borderId="1" xfId="0" applyNumberFormat="1" applyFont="1" applyFill="1" applyBorder="1" applyProtection="1">
      <protection locked="0"/>
    </xf>
    <xf numFmtId="0" fontId="3" fillId="0" borderId="0" xfId="0" applyFont="1" applyAlignment="1">
      <alignment horizontal="right" vertical="center"/>
    </xf>
    <xf numFmtId="164" fontId="2" fillId="0" borderId="0" xfId="0" applyNumberFormat="1" applyFont="1" applyProtection="1">
      <protection locked="0"/>
    </xf>
    <xf numFmtId="0" fontId="1" fillId="0" borderId="0" xfId="0" applyFont="1" applyAlignment="1">
      <alignment horizontal="center"/>
    </xf>
    <xf numFmtId="164" fontId="1" fillId="0" borderId="0" xfId="0" applyNumberFormat="1" applyFont="1" applyAlignment="1">
      <alignment horizontal="center"/>
    </xf>
    <xf numFmtId="164" fontId="1" fillId="3" borderId="8" xfId="0" applyNumberFormat="1" applyFont="1" applyFill="1" applyBorder="1" applyAlignment="1">
      <alignment horizontal="center" vertical="center"/>
    </xf>
    <xf numFmtId="164" fontId="2" fillId="0" borderId="9" xfId="0" applyNumberFormat="1" applyFont="1" applyBorder="1" applyProtection="1">
      <protection locked="0"/>
    </xf>
    <xf numFmtId="164" fontId="1" fillId="3" borderId="1" xfId="0" applyNumberFormat="1" applyFont="1" applyFill="1" applyBorder="1" applyAlignment="1">
      <alignment horizontal="center"/>
    </xf>
    <xf numFmtId="164" fontId="2" fillId="3" borderId="3" xfId="0" applyNumberFormat="1" applyFont="1" applyFill="1" applyBorder="1" applyProtection="1">
      <protection locked="0"/>
    </xf>
    <xf numFmtId="164" fontId="2" fillId="3" borderId="4" xfId="0" applyNumberFormat="1" applyFont="1" applyFill="1" applyBorder="1"/>
    <xf numFmtId="164" fontId="2" fillId="3" borderId="1" xfId="0" applyNumberFormat="1" applyFont="1" applyFill="1" applyBorder="1" applyProtection="1">
      <protection locked="0"/>
    </xf>
    <xf numFmtId="164" fontId="2" fillId="3" borderId="9" xfId="0" applyNumberFormat="1" applyFont="1" applyFill="1" applyBorder="1" applyProtection="1">
      <protection locked="0"/>
    </xf>
    <xf numFmtId="164" fontId="2" fillId="0" borderId="0" xfId="0" applyNumberFormat="1" applyFont="1" applyAlignment="1">
      <alignment horizontal="left" vertical="center"/>
    </xf>
    <xf numFmtId="0" fontId="2" fillId="0" borderId="0" xfId="0" applyFont="1" applyAlignment="1">
      <alignment horizontal="left" vertical="center"/>
    </xf>
    <xf numFmtId="164" fontId="2" fillId="4" borderId="3" xfId="0" applyNumberFormat="1" applyFont="1" applyFill="1" applyBorder="1" applyProtection="1">
      <protection locked="0"/>
    </xf>
    <xf numFmtId="164" fontId="2" fillId="4" borderId="1" xfId="0" applyNumberFormat="1" applyFont="1" applyFill="1" applyBorder="1" applyProtection="1">
      <protection locked="0"/>
    </xf>
    <xf numFmtId="0" fontId="5" fillId="0" borderId="0" xfId="0" applyFont="1"/>
    <xf numFmtId="164" fontId="2" fillId="5" borderId="0" xfId="0" applyNumberFormat="1" applyFont="1" applyFill="1" applyProtection="1">
      <protection locked="0"/>
    </xf>
    <xf numFmtId="164" fontId="6" fillId="5" borderId="1" xfId="0" applyNumberFormat="1" applyFont="1" applyFill="1" applyBorder="1" applyProtection="1">
      <protection locked="0"/>
    </xf>
    <xf numFmtId="165" fontId="8" fillId="0" borderId="0" xfId="0" applyNumberFormat="1" applyFont="1"/>
    <xf numFmtId="166" fontId="8" fillId="0" borderId="0" xfId="0" applyNumberFormat="1" applyFont="1"/>
    <xf numFmtId="0" fontId="8" fillId="0" borderId="0" xfId="0" applyFont="1" applyAlignment="1">
      <alignment wrapText="1"/>
    </xf>
    <xf numFmtId="0" fontId="8" fillId="0" borderId="0" xfId="0" applyFont="1"/>
    <xf numFmtId="165" fontId="0" fillId="0" borderId="0" xfId="0" applyNumberFormat="1" applyAlignment="1">
      <alignment horizontal="left" vertical="center"/>
    </xf>
    <xf numFmtId="166" fontId="0" fillId="0" borderId="0" xfId="0" applyNumberFormat="1" applyAlignment="1">
      <alignment horizontal="left" vertical="center"/>
    </xf>
    <xf numFmtId="0" fontId="0" fillId="0" borderId="0" xfId="0" applyAlignment="1">
      <alignment wrapText="1"/>
    </xf>
    <xf numFmtId="166" fontId="0" fillId="6" borderId="0" xfId="0" applyNumberFormat="1" applyFill="1" applyAlignment="1">
      <alignment horizontal="left" vertical="center"/>
    </xf>
    <xf numFmtId="0" fontId="7" fillId="0" borderId="0" xfId="0" applyFont="1"/>
    <xf numFmtId="166" fontId="0" fillId="7" borderId="0" xfId="0" applyNumberFormat="1" applyFill="1" applyAlignment="1">
      <alignment horizontal="left" vertical="center"/>
    </xf>
    <xf numFmtId="165" fontId="0" fillId="0" borderId="0" xfId="0" applyNumberFormat="1"/>
    <xf numFmtId="166" fontId="0" fillId="0" borderId="0" xfId="0" applyNumberFormat="1"/>
    <xf numFmtId="0" fontId="9" fillId="0" borderId="0" xfId="0" applyFont="1"/>
    <xf numFmtId="4" fontId="2" fillId="0" borderId="0" xfId="0" applyNumberFormat="1" applyFont="1"/>
    <xf numFmtId="4" fontId="1" fillId="0" borderId="0" xfId="0" applyNumberFormat="1" applyFont="1" applyAlignment="1">
      <alignment horizontal="center"/>
    </xf>
    <xf numFmtId="4" fontId="1" fillId="0" borderId="0" xfId="0" applyNumberFormat="1" applyFont="1" applyAlignment="1">
      <alignment horizontal="center" vertical="center"/>
    </xf>
    <xf numFmtId="166" fontId="2" fillId="0" borderId="0" xfId="0" applyNumberFormat="1" applyFont="1"/>
    <xf numFmtId="166" fontId="1" fillId="0" borderId="0" xfId="0" applyNumberFormat="1" applyFont="1" applyAlignment="1">
      <alignment horizontal="center"/>
    </xf>
    <xf numFmtId="166" fontId="1" fillId="0" borderId="0" xfId="0" applyNumberFormat="1" applyFont="1" applyAlignment="1">
      <alignment horizontal="center" vertical="center"/>
    </xf>
    <xf numFmtId="4" fontId="2" fillId="0" borderId="1" xfId="0" applyNumberFormat="1" applyFont="1" applyBorder="1"/>
    <xf numFmtId="166" fontId="2" fillId="0" borderId="1" xfId="0" applyNumberFormat="1" applyFont="1" applyBorder="1"/>
    <xf numFmtId="0" fontId="2" fillId="0" borderId="1" xfId="0" applyFont="1" applyBorder="1"/>
    <xf numFmtId="4" fontId="2" fillId="4" borderId="1" xfId="0" applyNumberFormat="1" applyFont="1" applyFill="1" applyBorder="1"/>
    <xf numFmtId="164" fontId="2" fillId="0" borderId="12" xfId="0" applyNumberFormat="1" applyFont="1" applyBorder="1"/>
    <xf numFmtId="164" fontId="2" fillId="2" borderId="13" xfId="0" applyNumberFormat="1" applyFont="1" applyFill="1" applyBorder="1"/>
    <xf numFmtId="164" fontId="2" fillId="0" borderId="8" xfId="0" applyNumberFormat="1" applyFont="1" applyBorder="1"/>
    <xf numFmtId="164" fontId="2" fillId="0" borderId="8" xfId="0" applyNumberFormat="1" applyFont="1" applyBorder="1" applyProtection="1">
      <protection locked="0"/>
    </xf>
    <xf numFmtId="164" fontId="1" fillId="3" borderId="14" xfId="0" applyNumberFormat="1" applyFont="1" applyFill="1" applyBorder="1" applyAlignment="1">
      <alignment horizontal="center" vertical="center"/>
    </xf>
    <xf numFmtId="4" fontId="2" fillId="0" borderId="2" xfId="0" applyNumberFormat="1" applyFont="1" applyBorder="1"/>
    <xf numFmtId="0" fontId="1" fillId="0" borderId="11" xfId="0" applyFont="1" applyBorder="1" applyAlignment="1">
      <alignment horizontal="center" vertical="center"/>
    </xf>
    <xf numFmtId="0" fontId="2" fillId="0" borderId="11" xfId="0" applyFont="1" applyBorder="1"/>
    <xf numFmtId="0" fontId="1" fillId="0" borderId="11" xfId="0" applyFont="1" applyBorder="1" applyAlignment="1">
      <alignment horizontal="center"/>
    </xf>
    <xf numFmtId="4" fontId="1" fillId="8" borderId="0" xfId="0" applyNumberFormat="1" applyFont="1" applyFill="1"/>
    <xf numFmtId="44" fontId="2" fillId="8" borderId="0" xfId="1" applyFont="1" applyFill="1"/>
    <xf numFmtId="0" fontId="11" fillId="8" borderId="0" xfId="0" applyFont="1" applyFill="1"/>
    <xf numFmtId="4" fontId="2" fillId="8" borderId="0" xfId="0" applyNumberFormat="1" applyFont="1" applyFill="1"/>
    <xf numFmtId="0" fontId="2" fillId="8" borderId="0" xfId="0" applyFont="1" applyFill="1"/>
    <xf numFmtId="0" fontId="1" fillId="8" borderId="0" xfId="0" applyFont="1" applyFill="1"/>
    <xf numFmtId="2" fontId="2" fillId="8" borderId="0" xfId="0" applyNumberFormat="1" applyFont="1" applyFill="1"/>
    <xf numFmtId="0" fontId="1" fillId="8" borderId="10" xfId="0" applyFont="1" applyFill="1" applyBorder="1" applyAlignment="1">
      <alignment horizontal="center"/>
    </xf>
    <xf numFmtId="0" fontId="1" fillId="8" borderId="11" xfId="0" applyFont="1" applyFill="1" applyBorder="1" applyAlignment="1">
      <alignment horizontal="center"/>
    </xf>
    <xf numFmtId="166" fontId="2" fillId="8" borderId="0" xfId="0" applyNumberFormat="1" applyFont="1" applyFill="1"/>
    <xf numFmtId="0" fontId="1" fillId="8" borderId="11" xfId="0" applyFont="1" applyFill="1" applyBorder="1" applyAlignment="1">
      <alignment horizontal="center" vertical="center"/>
    </xf>
    <xf numFmtId="0" fontId="0" fillId="0" borderId="16" xfId="0" applyBorder="1"/>
    <xf numFmtId="0" fontId="0" fillId="0" borderId="17" xfId="0" applyBorder="1"/>
    <xf numFmtId="0" fontId="0" fillId="0" borderId="18" xfId="0" applyBorder="1"/>
    <xf numFmtId="0" fontId="0" fillId="0" borderId="19" xfId="0" applyBorder="1"/>
    <xf numFmtId="0" fontId="0" fillId="0" borderId="20" xfId="0" applyBorder="1"/>
    <xf numFmtId="44" fontId="0" fillId="0" borderId="21" xfId="1" applyFont="1" applyBorder="1"/>
    <xf numFmtId="4" fontId="11" fillId="0" borderId="0" xfId="0" applyNumberFormat="1" applyFont="1"/>
    <xf numFmtId="0" fontId="0" fillId="0" borderId="15" xfId="0" applyBorder="1"/>
    <xf numFmtId="0" fontId="8" fillId="8" borderId="0" xfId="0" applyFont="1" applyFill="1"/>
    <xf numFmtId="0" fontId="0" fillId="8" borderId="0" xfId="0" applyFill="1"/>
    <xf numFmtId="0" fontId="0" fillId="0" borderId="22" xfId="0" applyBorder="1"/>
    <xf numFmtId="0" fontId="0" fillId="0" borderId="21" xfId="0" applyBorder="1"/>
    <xf numFmtId="4" fontId="0" fillId="0" borderId="0" xfId="0" applyNumberFormat="1"/>
    <xf numFmtId="44" fontId="0" fillId="0" borderId="0" xfId="1" applyFont="1" applyBorder="1"/>
    <xf numFmtId="44" fontId="0" fillId="0" borderId="0" xfId="0" applyNumberFormat="1"/>
    <xf numFmtId="0" fontId="4" fillId="0" borderId="0" xfId="0" applyFont="1" applyAlignment="1">
      <alignment horizontal="center" vertical="center"/>
    </xf>
    <xf numFmtId="14" fontId="0" fillId="0" borderId="0" xfId="0" applyNumberFormat="1"/>
    <xf numFmtId="14" fontId="0" fillId="8" borderId="0" xfId="0" applyNumberFormat="1" applyFill="1"/>
    <xf numFmtId="14" fontId="0" fillId="6" borderId="0" xfId="0" applyNumberFormat="1" applyFill="1"/>
    <xf numFmtId="0" fontId="0" fillId="0" borderId="23" xfId="0" applyBorder="1"/>
    <xf numFmtId="0" fontId="8" fillId="8" borderId="24" xfId="0" applyFont="1" applyFill="1" applyBorder="1"/>
    <xf numFmtId="0" fontId="0" fillId="8" borderId="24" xfId="0" applyFill="1" applyBorder="1"/>
    <xf numFmtId="14" fontId="8" fillId="0" borderId="14" xfId="0" applyNumberFormat="1" applyFont="1" applyBorder="1"/>
    <xf numFmtId="0" fontId="8" fillId="0" borderId="14" xfId="0" applyFont="1" applyBorder="1"/>
    <xf numFmtId="0" fontId="0" fillId="9" borderId="16" xfId="0" applyFill="1" applyBorder="1"/>
    <xf numFmtId="0" fontId="0" fillId="9" borderId="17" xfId="0" applyFill="1" applyBorder="1"/>
    <xf numFmtId="0" fontId="0" fillId="9" borderId="25" xfId="0" applyFill="1" applyBorder="1"/>
    <xf numFmtId="0" fontId="0" fillId="9" borderId="19" xfId="0" applyFill="1" applyBorder="1"/>
    <xf numFmtId="0" fontId="0" fillId="9" borderId="20" xfId="0" applyFill="1" applyBorder="1"/>
    <xf numFmtId="44" fontId="8" fillId="9" borderId="26" xfId="1" applyFont="1" applyFill="1" applyBorder="1"/>
    <xf numFmtId="0" fontId="1" fillId="0" borderId="0" xfId="0" applyFont="1" applyAlignment="1">
      <alignment horizontal="left" vertical="top"/>
    </xf>
    <xf numFmtId="4" fontId="2" fillId="0" borderId="0" xfId="0" applyNumberFormat="1" applyFont="1" applyAlignment="1">
      <alignment horizontal="center" vertical="center"/>
    </xf>
    <xf numFmtId="0" fontId="2" fillId="0" borderId="0" xfId="0" applyFont="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right" vertical="center"/>
    </xf>
    <xf numFmtId="0" fontId="1" fillId="0" borderId="4" xfId="0" applyFont="1" applyBorder="1" applyAlignment="1">
      <alignment horizontal="right" vertical="center"/>
    </xf>
    <xf numFmtId="0" fontId="4" fillId="2" borderId="0" xfId="0" applyFont="1" applyFill="1" applyAlignment="1" applyProtection="1">
      <alignment horizontal="center" vertical="center"/>
      <protection locked="0"/>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4" xfId="0" applyFont="1" applyBorder="1" applyAlignment="1">
      <alignment horizontal="center" vertical="center"/>
    </xf>
    <xf numFmtId="0" fontId="1" fillId="0" borderId="0" xfId="0" applyFont="1" applyAlignment="1">
      <alignment horizontal="left" vertical="top"/>
    </xf>
    <xf numFmtId="4" fontId="2" fillId="8" borderId="15" xfId="0" applyNumberFormat="1" applyFont="1" applyFill="1" applyBorder="1" applyAlignment="1">
      <alignment wrapText="1"/>
    </xf>
    <xf numFmtId="4" fontId="2" fillId="8" borderId="0" xfId="0" applyNumberFormat="1" applyFont="1" applyFill="1" applyAlignment="1">
      <alignment wrapText="1"/>
    </xf>
    <xf numFmtId="0" fontId="8" fillId="0" borderId="0" xfId="0" applyFont="1" applyAlignment="1">
      <alignment horizontal="left" vertical="top" wrapText="1"/>
    </xf>
    <xf numFmtId="0" fontId="1" fillId="4" borderId="0" xfId="0" applyFont="1" applyFill="1" applyAlignment="1">
      <alignment horizontal="center" vertical="center"/>
    </xf>
    <xf numFmtId="0" fontId="1" fillId="0" borderId="1" xfId="0" applyFont="1" applyBorder="1" applyAlignment="1">
      <alignment horizontal="center" vertical="center"/>
    </xf>
    <xf numFmtId="0" fontId="0" fillId="0" borderId="0" xfId="0" applyAlignment="1">
      <alignment vertical="top" wrapText="1"/>
    </xf>
    <xf numFmtId="0" fontId="8" fillId="8" borderId="0" xfId="0" applyFont="1" applyFill="1"/>
    <xf numFmtId="0" fontId="0" fillId="0" borderId="0" xfId="0" applyAlignment="1">
      <alignment horizontal="center" wrapText="1"/>
    </xf>
    <xf numFmtId="0" fontId="0" fillId="0" borderId="0" xfId="0" applyAlignment="1">
      <alignment horizontal="center" vertical="top" wrapText="1"/>
    </xf>
    <xf numFmtId="0" fontId="0" fillId="0" borderId="22" xfId="0" applyBorder="1" applyAlignment="1">
      <alignment horizontal="center" vertical="top" wrapText="1"/>
    </xf>
    <xf numFmtId="0" fontId="0" fillId="0" borderId="20" xfId="0" applyBorder="1" applyAlignment="1">
      <alignment horizontal="center" vertical="top" wrapText="1"/>
    </xf>
    <xf numFmtId="0" fontId="0" fillId="0" borderId="21" xfId="0" applyBorder="1" applyAlignment="1">
      <alignment horizontal="center" vertical="top" wrapText="1"/>
    </xf>
    <xf numFmtId="0" fontId="0" fillId="0" borderId="20" xfId="0" applyBorder="1" applyAlignment="1">
      <alignment vertical="top" wrapText="1"/>
    </xf>
  </cellXfs>
  <cellStyles count="2">
    <cellStyle name="Currency"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tmlink://68374730E0A347EFB4A57AE8F6219674/921B3DCC9864402FBEDDB489A4164F0C/" TargetMode="External"/><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tmlink://4FA9EAC65B124B9981D92129ECE287AD/921B3DCC9864402FBEDDB489A4164F0C/" TargetMode="External"/><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4.png"/><Relationship Id="rId3" Type="http://schemas.openxmlformats.org/officeDocument/2006/relationships/image" Target="../media/image9.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3.png"/><Relationship Id="rId2" Type="http://schemas.openxmlformats.org/officeDocument/2006/relationships/image" Target="../media/image8.png"/><Relationship Id="rId16" Type="http://schemas.openxmlformats.org/officeDocument/2006/relationships/image" Target="../media/image22.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17.png"/><Relationship Id="rId5" Type="http://schemas.openxmlformats.org/officeDocument/2006/relationships/image" Target="../media/image11.png"/><Relationship Id="rId15" Type="http://schemas.openxmlformats.org/officeDocument/2006/relationships/image" Target="../media/image21.png"/><Relationship Id="rId10" Type="http://schemas.openxmlformats.org/officeDocument/2006/relationships/image" Target="../media/image16.png"/><Relationship Id="rId4" Type="http://schemas.openxmlformats.org/officeDocument/2006/relationships/image" Target="../media/image10.png"/><Relationship Id="rId9" Type="http://schemas.openxmlformats.org/officeDocument/2006/relationships/image" Target="../media/image15.png"/><Relationship Id="rId14"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4</xdr:col>
      <xdr:colOff>116417</xdr:colOff>
      <xdr:row>344</xdr:row>
      <xdr:rowOff>116417</xdr:rowOff>
    </xdr:from>
    <xdr:to>
      <xdr:col>12</xdr:col>
      <xdr:colOff>556684</xdr:colOff>
      <xdr:row>366</xdr:row>
      <xdr:rowOff>59267</xdr:rowOff>
    </xdr:to>
    <xdr:pic>
      <xdr:nvPicPr>
        <xdr:cNvPr id="2" name="Picture 1">
          <a:extLst>
            <a:ext uri="{FF2B5EF4-FFF2-40B4-BE49-F238E27FC236}">
              <a16:creationId xmlns:a16="http://schemas.microsoft.com/office/drawing/2014/main" id="{0DDCB93E-4A50-7D66-31FB-C9DA6A66C67D}"/>
            </a:ext>
          </a:extLst>
        </xdr:cNvPr>
        <xdr:cNvPicPr>
          <a:picLocks noChangeAspect="1"/>
        </xdr:cNvPicPr>
      </xdr:nvPicPr>
      <xdr:blipFill>
        <a:blip xmlns:r="http://schemas.openxmlformats.org/officeDocument/2006/relationships" r:embed="rId1"/>
        <a:stretch>
          <a:fillRect/>
        </a:stretch>
      </xdr:blipFill>
      <xdr:spPr>
        <a:xfrm>
          <a:off x="2497667" y="55065084"/>
          <a:ext cx="5943600" cy="3435350"/>
        </a:xfrm>
        <a:prstGeom prst="rect">
          <a:avLst/>
        </a:prstGeom>
      </xdr:spPr>
    </xdr:pic>
    <xdr:clientData/>
  </xdr:twoCellAnchor>
  <xdr:twoCellAnchor editAs="oneCell">
    <xdr:from>
      <xdr:col>22</xdr:col>
      <xdr:colOff>518586</xdr:colOff>
      <xdr:row>2</xdr:row>
      <xdr:rowOff>0</xdr:rowOff>
    </xdr:from>
    <xdr:to>
      <xdr:col>23</xdr:col>
      <xdr:colOff>556787</xdr:colOff>
      <xdr:row>3</xdr:row>
      <xdr:rowOff>19075</xdr:rowOff>
    </xdr:to>
    <xdr:pic>
      <xdr:nvPicPr>
        <xdr:cNvPr id="4" name="Picture 3" descr="ISS.1||68374730E0A347EFB4A57AE8F6219674|2|3">
          <a:hlinkClick xmlns:r="http://schemas.openxmlformats.org/officeDocument/2006/relationships" r:id="rId2" tooltip="ISS.1"/>
          <a:extLst>
            <a:ext uri="{FF2B5EF4-FFF2-40B4-BE49-F238E27FC236}">
              <a16:creationId xmlns:a16="http://schemas.microsoft.com/office/drawing/2014/main" id="{2865F148-355A-84FD-EA09-A57C1A8B6039}"/>
            </a:ext>
          </a:extLst>
        </xdr:cNvPr>
        <xdr:cNvPicPr>
          <a:picLocks/>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5310911" y="809625"/>
          <a:ext cx="724001" cy="181000"/>
        </a:xfrm>
        <a:prstGeom prst="rect">
          <a:avLst/>
        </a:prstGeom>
        <a:solidFill>
          <a:schemeClr val="accent1">
            <a:alpha val="0"/>
          </a:schemeClr>
        </a:solid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342901</xdr:colOff>
      <xdr:row>4</xdr:row>
      <xdr:rowOff>19050</xdr:rowOff>
    </xdr:from>
    <xdr:to>
      <xdr:col>11</xdr:col>
      <xdr:colOff>438151</xdr:colOff>
      <xdr:row>30</xdr:row>
      <xdr:rowOff>249845</xdr:rowOff>
    </xdr:to>
    <xdr:pic>
      <xdr:nvPicPr>
        <xdr:cNvPr id="2" name="Picture 1">
          <a:extLst>
            <a:ext uri="{FF2B5EF4-FFF2-40B4-BE49-F238E27FC236}">
              <a16:creationId xmlns:a16="http://schemas.microsoft.com/office/drawing/2014/main" id="{51B7D59A-2877-031E-6406-840C2DF282FA}"/>
            </a:ext>
          </a:extLst>
        </xdr:cNvPr>
        <xdr:cNvPicPr>
          <a:picLocks noChangeAspect="1"/>
        </xdr:cNvPicPr>
      </xdr:nvPicPr>
      <xdr:blipFill>
        <a:blip xmlns:r="http://schemas.openxmlformats.org/officeDocument/2006/relationships" r:embed="rId1"/>
        <a:stretch>
          <a:fillRect/>
        </a:stretch>
      </xdr:blipFill>
      <xdr:spPr>
        <a:xfrm>
          <a:off x="342901" y="781050"/>
          <a:ext cx="6800850" cy="6574445"/>
        </a:xfrm>
        <a:prstGeom prst="rect">
          <a:avLst/>
        </a:prstGeom>
      </xdr:spPr>
    </xdr:pic>
    <xdr:clientData/>
  </xdr:twoCellAnchor>
  <xdr:twoCellAnchor>
    <xdr:from>
      <xdr:col>9</xdr:col>
      <xdr:colOff>590551</xdr:colOff>
      <xdr:row>59</xdr:row>
      <xdr:rowOff>57150</xdr:rowOff>
    </xdr:from>
    <xdr:to>
      <xdr:col>11</xdr:col>
      <xdr:colOff>762001</xdr:colOff>
      <xdr:row>65</xdr:row>
      <xdr:rowOff>114300</xdr:rowOff>
    </xdr:to>
    <xdr:sp macro="" textlink="">
      <xdr:nvSpPr>
        <xdr:cNvPr id="3" name="Left Bracket 2">
          <a:extLst>
            <a:ext uri="{FF2B5EF4-FFF2-40B4-BE49-F238E27FC236}">
              <a16:creationId xmlns:a16="http://schemas.microsoft.com/office/drawing/2014/main" id="{74C7152B-8121-A34D-210D-98A7B50364BF}"/>
            </a:ext>
          </a:extLst>
        </xdr:cNvPr>
        <xdr:cNvSpPr/>
      </xdr:nvSpPr>
      <xdr:spPr>
        <a:xfrm>
          <a:off x="6076951" y="13544550"/>
          <a:ext cx="1390650" cy="1200150"/>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twoCellAnchor editAs="oneCell">
    <xdr:from>
      <xdr:col>0</xdr:col>
      <xdr:colOff>0</xdr:colOff>
      <xdr:row>71</xdr:row>
      <xdr:rowOff>0</xdr:rowOff>
    </xdr:from>
    <xdr:to>
      <xdr:col>10</xdr:col>
      <xdr:colOff>104000</xdr:colOff>
      <xdr:row>112</xdr:row>
      <xdr:rowOff>122832</xdr:rowOff>
    </xdr:to>
    <xdr:pic>
      <xdr:nvPicPr>
        <xdr:cNvPr id="4" name="Picture 3">
          <a:extLst>
            <a:ext uri="{FF2B5EF4-FFF2-40B4-BE49-F238E27FC236}">
              <a16:creationId xmlns:a16="http://schemas.microsoft.com/office/drawing/2014/main" id="{150CC78A-4668-7EF2-B99C-93F6F525F7CC}"/>
            </a:ext>
          </a:extLst>
        </xdr:cNvPr>
        <xdr:cNvPicPr>
          <a:picLocks noChangeAspect="1"/>
        </xdr:cNvPicPr>
      </xdr:nvPicPr>
      <xdr:blipFill>
        <a:blip xmlns:r="http://schemas.openxmlformats.org/officeDocument/2006/relationships" r:embed="rId2"/>
        <a:stretch>
          <a:fillRect/>
        </a:stretch>
      </xdr:blipFill>
      <xdr:spPr>
        <a:xfrm>
          <a:off x="0" y="15773400"/>
          <a:ext cx="6200000" cy="7942857"/>
        </a:xfrm>
        <a:prstGeom prst="rect">
          <a:avLst/>
        </a:prstGeom>
      </xdr:spPr>
    </xdr:pic>
    <xdr:clientData/>
  </xdr:twoCellAnchor>
  <xdr:twoCellAnchor editAs="oneCell">
    <xdr:from>
      <xdr:col>18</xdr:col>
      <xdr:colOff>114301</xdr:colOff>
      <xdr:row>38</xdr:row>
      <xdr:rowOff>19050</xdr:rowOff>
    </xdr:from>
    <xdr:to>
      <xdr:col>19</xdr:col>
      <xdr:colOff>276334</xdr:colOff>
      <xdr:row>39</xdr:row>
      <xdr:rowOff>9550</xdr:rowOff>
    </xdr:to>
    <xdr:pic>
      <xdr:nvPicPr>
        <xdr:cNvPr id="6" name="Picture 5" descr="AS2.b|docx|4FA9EAC65B124B9981D92129ECE287AD|5|3">
          <a:hlinkClick xmlns:r="http://schemas.openxmlformats.org/officeDocument/2006/relationships" r:id="rId3" tooltip="AS2.b"/>
          <a:extLst>
            <a:ext uri="{FF2B5EF4-FFF2-40B4-BE49-F238E27FC236}">
              <a16:creationId xmlns:a16="http://schemas.microsoft.com/office/drawing/2014/main" id="{A1F7CC21-C2DE-BFF9-91EA-A066CC6DADAC}"/>
            </a:ext>
          </a:extLst>
        </xdr:cNvPr>
        <xdr:cNvPicPr>
          <a:picLocks/>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53826" y="8839200"/>
          <a:ext cx="771633" cy="181000"/>
        </a:xfrm>
        <a:prstGeom prst="rect">
          <a:avLst/>
        </a:prstGeom>
        <a:solidFill>
          <a:schemeClr val="accent1">
            <a:alpha val="0"/>
          </a:schemeClr>
        </a:solidFill>
      </xdr:spPr>
    </xdr:pic>
    <xdr:clientData/>
  </xdr:twoCellAnchor>
  <xdr:twoCellAnchor editAs="oneCell">
    <xdr:from>
      <xdr:col>16</xdr:col>
      <xdr:colOff>0</xdr:colOff>
      <xdr:row>39</xdr:row>
      <xdr:rowOff>123825</xdr:rowOff>
    </xdr:from>
    <xdr:to>
      <xdr:col>22</xdr:col>
      <xdr:colOff>408967</xdr:colOff>
      <xdr:row>59</xdr:row>
      <xdr:rowOff>161444</xdr:rowOff>
    </xdr:to>
    <xdr:pic>
      <xdr:nvPicPr>
        <xdr:cNvPr id="7" name="Picture 6">
          <a:extLst>
            <a:ext uri="{FF2B5EF4-FFF2-40B4-BE49-F238E27FC236}">
              <a16:creationId xmlns:a16="http://schemas.microsoft.com/office/drawing/2014/main" id="{4E7A2354-2756-FED4-7617-24BACA437A24}"/>
            </a:ext>
          </a:extLst>
        </xdr:cNvPr>
        <xdr:cNvPicPr>
          <a:picLocks noChangeAspect="1"/>
        </xdr:cNvPicPr>
      </xdr:nvPicPr>
      <xdr:blipFill>
        <a:blip xmlns:r="http://schemas.openxmlformats.org/officeDocument/2006/relationships" r:embed="rId5"/>
        <a:stretch>
          <a:fillRect/>
        </a:stretch>
      </xdr:blipFill>
      <xdr:spPr>
        <a:xfrm>
          <a:off x="10220325" y="9134475"/>
          <a:ext cx="4866667" cy="38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12701</xdr:colOff>
      <xdr:row>17</xdr:row>
      <xdr:rowOff>76200</xdr:rowOff>
    </xdr:from>
    <xdr:to>
      <xdr:col>8</xdr:col>
      <xdr:colOff>146051</xdr:colOff>
      <xdr:row>27</xdr:row>
      <xdr:rowOff>81839</xdr:rowOff>
    </xdr:to>
    <xdr:pic>
      <xdr:nvPicPr>
        <xdr:cNvPr id="2" name="Picture 1">
          <a:extLst>
            <a:ext uri="{FF2B5EF4-FFF2-40B4-BE49-F238E27FC236}">
              <a16:creationId xmlns:a16="http://schemas.microsoft.com/office/drawing/2014/main" id="{FE758683-88FF-43E7-B931-06C0130E6758}"/>
            </a:ext>
          </a:extLst>
        </xdr:cNvPr>
        <xdr:cNvPicPr>
          <a:picLocks noChangeAspect="1"/>
        </xdr:cNvPicPr>
      </xdr:nvPicPr>
      <xdr:blipFill>
        <a:blip xmlns:r="http://schemas.openxmlformats.org/officeDocument/2006/relationships" r:embed="rId1"/>
        <a:stretch>
          <a:fillRect/>
        </a:stretch>
      </xdr:blipFill>
      <xdr:spPr>
        <a:xfrm>
          <a:off x="1231901" y="3314700"/>
          <a:ext cx="3790950" cy="1910639"/>
        </a:xfrm>
        <a:prstGeom prst="rect">
          <a:avLst/>
        </a:prstGeom>
      </xdr:spPr>
    </xdr:pic>
    <xdr:clientData/>
  </xdr:twoCellAnchor>
  <xdr:twoCellAnchor editAs="oneCell">
    <xdr:from>
      <xdr:col>0</xdr:col>
      <xdr:colOff>155575</xdr:colOff>
      <xdr:row>0</xdr:row>
      <xdr:rowOff>60325</xdr:rowOff>
    </xdr:from>
    <xdr:to>
      <xdr:col>12</xdr:col>
      <xdr:colOff>395188</xdr:colOff>
      <xdr:row>17</xdr:row>
      <xdr:rowOff>31750</xdr:rowOff>
    </xdr:to>
    <xdr:pic>
      <xdr:nvPicPr>
        <xdr:cNvPr id="4" name="Picture 3">
          <a:extLst>
            <a:ext uri="{FF2B5EF4-FFF2-40B4-BE49-F238E27FC236}">
              <a16:creationId xmlns:a16="http://schemas.microsoft.com/office/drawing/2014/main" id="{82D4D70D-EA09-4B0A-952F-CC8EACA911DD}"/>
            </a:ext>
          </a:extLst>
        </xdr:cNvPr>
        <xdr:cNvPicPr>
          <a:picLocks noChangeAspect="1"/>
        </xdr:cNvPicPr>
      </xdr:nvPicPr>
      <xdr:blipFill>
        <a:blip xmlns:r="http://schemas.openxmlformats.org/officeDocument/2006/relationships" r:embed="rId2"/>
        <a:stretch>
          <a:fillRect/>
        </a:stretch>
      </xdr:blipFill>
      <xdr:spPr>
        <a:xfrm>
          <a:off x="155575" y="60325"/>
          <a:ext cx="7554813" cy="3209925"/>
        </a:xfrm>
        <a:prstGeom prst="rect">
          <a:avLst/>
        </a:prstGeom>
      </xdr:spPr>
    </xdr:pic>
    <xdr:clientData/>
  </xdr:twoCellAnchor>
  <xdr:twoCellAnchor editAs="oneCell">
    <xdr:from>
      <xdr:col>0</xdr:col>
      <xdr:colOff>406400</xdr:colOff>
      <xdr:row>27</xdr:row>
      <xdr:rowOff>123826</xdr:rowOff>
    </xdr:from>
    <xdr:to>
      <xdr:col>12</xdr:col>
      <xdr:colOff>56708</xdr:colOff>
      <xdr:row>41</xdr:row>
      <xdr:rowOff>0</xdr:rowOff>
    </xdr:to>
    <xdr:pic>
      <xdr:nvPicPr>
        <xdr:cNvPr id="5" name="Picture 4">
          <a:extLst>
            <a:ext uri="{FF2B5EF4-FFF2-40B4-BE49-F238E27FC236}">
              <a16:creationId xmlns:a16="http://schemas.microsoft.com/office/drawing/2014/main" id="{78862D77-CC62-417F-920B-9BDAECE8D430}"/>
            </a:ext>
          </a:extLst>
        </xdr:cNvPr>
        <xdr:cNvPicPr>
          <a:picLocks noChangeAspect="1"/>
        </xdr:cNvPicPr>
      </xdr:nvPicPr>
      <xdr:blipFill>
        <a:blip xmlns:r="http://schemas.openxmlformats.org/officeDocument/2006/relationships" r:embed="rId3"/>
        <a:stretch>
          <a:fillRect/>
        </a:stretch>
      </xdr:blipFill>
      <xdr:spPr>
        <a:xfrm>
          <a:off x="406400" y="5267326"/>
          <a:ext cx="6936933" cy="2543174"/>
        </a:xfrm>
        <a:prstGeom prst="rect">
          <a:avLst/>
        </a:prstGeom>
      </xdr:spPr>
    </xdr:pic>
    <xdr:clientData/>
  </xdr:twoCellAnchor>
  <xdr:twoCellAnchor editAs="oneCell">
    <xdr:from>
      <xdr:col>0</xdr:col>
      <xdr:colOff>38099</xdr:colOff>
      <xdr:row>44</xdr:row>
      <xdr:rowOff>34656</xdr:rowOff>
    </xdr:from>
    <xdr:to>
      <xdr:col>10</xdr:col>
      <xdr:colOff>151114</xdr:colOff>
      <xdr:row>83</xdr:row>
      <xdr:rowOff>93949</xdr:rowOff>
    </xdr:to>
    <xdr:pic>
      <xdr:nvPicPr>
        <xdr:cNvPr id="3" name="Picture 2">
          <a:extLst>
            <a:ext uri="{FF2B5EF4-FFF2-40B4-BE49-F238E27FC236}">
              <a16:creationId xmlns:a16="http://schemas.microsoft.com/office/drawing/2014/main" id="{A9765E0C-20F4-400F-ABC1-A49CDC6E9845}"/>
            </a:ext>
          </a:extLst>
        </xdr:cNvPr>
        <xdr:cNvPicPr>
          <a:picLocks noChangeAspect="1"/>
        </xdr:cNvPicPr>
      </xdr:nvPicPr>
      <xdr:blipFill rotWithShape="1">
        <a:blip xmlns:r="http://schemas.openxmlformats.org/officeDocument/2006/relationships" r:embed="rId4"/>
        <a:srcRect l="16090"/>
        <a:stretch/>
      </xdr:blipFill>
      <xdr:spPr>
        <a:xfrm>
          <a:off x="38099" y="8426181"/>
          <a:ext cx="6209015" cy="7488793"/>
        </a:xfrm>
        <a:prstGeom prst="rect">
          <a:avLst/>
        </a:prstGeom>
        <a:ln>
          <a:solidFill>
            <a:sysClr val="windowText" lastClr="000000"/>
          </a:solidFill>
        </a:ln>
      </xdr:spPr>
    </xdr:pic>
    <xdr:clientData/>
  </xdr:twoCellAnchor>
  <xdr:twoCellAnchor editAs="oneCell">
    <xdr:from>
      <xdr:col>0</xdr:col>
      <xdr:colOff>57150</xdr:colOff>
      <xdr:row>86</xdr:row>
      <xdr:rowOff>28575</xdr:rowOff>
    </xdr:from>
    <xdr:to>
      <xdr:col>10</xdr:col>
      <xdr:colOff>225215</xdr:colOff>
      <xdr:row>131</xdr:row>
      <xdr:rowOff>141387</xdr:rowOff>
    </xdr:to>
    <xdr:pic>
      <xdr:nvPicPr>
        <xdr:cNvPr id="6" name="Picture 5">
          <a:extLst>
            <a:ext uri="{FF2B5EF4-FFF2-40B4-BE49-F238E27FC236}">
              <a16:creationId xmlns:a16="http://schemas.microsoft.com/office/drawing/2014/main" id="{F0AD28B5-5C7A-41E8-8656-C0DAA6AD2CE3}"/>
            </a:ext>
          </a:extLst>
        </xdr:cNvPr>
        <xdr:cNvPicPr>
          <a:picLocks noChangeAspect="1"/>
        </xdr:cNvPicPr>
      </xdr:nvPicPr>
      <xdr:blipFill rotWithShape="1">
        <a:blip xmlns:r="http://schemas.openxmlformats.org/officeDocument/2006/relationships" r:embed="rId5"/>
        <a:srcRect l="16292"/>
        <a:stretch/>
      </xdr:blipFill>
      <xdr:spPr>
        <a:xfrm>
          <a:off x="57150" y="16421100"/>
          <a:ext cx="6264065" cy="8685312"/>
        </a:xfrm>
        <a:prstGeom prst="rect">
          <a:avLst/>
        </a:prstGeom>
        <a:ln>
          <a:solidFill>
            <a:sysClr val="windowText" lastClr="000000"/>
          </a:solidFill>
        </a:ln>
      </xdr:spPr>
    </xdr:pic>
    <xdr:clientData/>
  </xdr:twoCellAnchor>
  <xdr:twoCellAnchor editAs="oneCell">
    <xdr:from>
      <xdr:col>0</xdr:col>
      <xdr:colOff>47625</xdr:colOff>
      <xdr:row>134</xdr:row>
      <xdr:rowOff>28575</xdr:rowOff>
    </xdr:from>
    <xdr:to>
      <xdr:col>10</xdr:col>
      <xdr:colOff>362178</xdr:colOff>
      <xdr:row>174</xdr:row>
      <xdr:rowOff>189192</xdr:rowOff>
    </xdr:to>
    <xdr:pic>
      <xdr:nvPicPr>
        <xdr:cNvPr id="7" name="Picture 6">
          <a:extLst>
            <a:ext uri="{FF2B5EF4-FFF2-40B4-BE49-F238E27FC236}">
              <a16:creationId xmlns:a16="http://schemas.microsoft.com/office/drawing/2014/main" id="{EC5B08C7-1F01-4BAA-9091-554836507E69}"/>
            </a:ext>
          </a:extLst>
        </xdr:cNvPr>
        <xdr:cNvPicPr>
          <a:picLocks noChangeAspect="1"/>
        </xdr:cNvPicPr>
      </xdr:nvPicPr>
      <xdr:blipFill rotWithShape="1">
        <a:blip xmlns:r="http://schemas.openxmlformats.org/officeDocument/2006/relationships" r:embed="rId6"/>
        <a:srcRect l="15769"/>
        <a:stretch/>
      </xdr:blipFill>
      <xdr:spPr>
        <a:xfrm>
          <a:off x="47625" y="25565100"/>
          <a:ext cx="6410553" cy="7780617"/>
        </a:xfrm>
        <a:prstGeom prst="rect">
          <a:avLst/>
        </a:prstGeom>
        <a:ln>
          <a:solidFill>
            <a:sysClr val="windowText" lastClr="000000"/>
          </a:solidFill>
        </a:ln>
      </xdr:spPr>
    </xdr:pic>
    <xdr:clientData/>
  </xdr:twoCellAnchor>
  <xdr:twoCellAnchor editAs="oneCell">
    <xdr:from>
      <xdr:col>0</xdr:col>
      <xdr:colOff>28575</xdr:colOff>
      <xdr:row>178</xdr:row>
      <xdr:rowOff>28574</xdr:rowOff>
    </xdr:from>
    <xdr:to>
      <xdr:col>10</xdr:col>
      <xdr:colOff>411624</xdr:colOff>
      <xdr:row>219</xdr:row>
      <xdr:rowOff>74901</xdr:rowOff>
    </xdr:to>
    <xdr:pic>
      <xdr:nvPicPr>
        <xdr:cNvPr id="8" name="Picture 7">
          <a:extLst>
            <a:ext uri="{FF2B5EF4-FFF2-40B4-BE49-F238E27FC236}">
              <a16:creationId xmlns:a16="http://schemas.microsoft.com/office/drawing/2014/main" id="{9F993F46-7C65-425A-82F2-F602E2CA080B}"/>
            </a:ext>
          </a:extLst>
        </xdr:cNvPr>
        <xdr:cNvPicPr>
          <a:picLocks noChangeAspect="1"/>
        </xdr:cNvPicPr>
      </xdr:nvPicPr>
      <xdr:blipFill rotWithShape="1">
        <a:blip xmlns:r="http://schemas.openxmlformats.org/officeDocument/2006/relationships" r:embed="rId7"/>
        <a:srcRect l="15838"/>
        <a:stretch/>
      </xdr:blipFill>
      <xdr:spPr>
        <a:xfrm>
          <a:off x="28575" y="33947099"/>
          <a:ext cx="6479049" cy="7856827"/>
        </a:xfrm>
        <a:prstGeom prst="rect">
          <a:avLst/>
        </a:prstGeom>
        <a:ln>
          <a:solidFill>
            <a:sysClr val="windowText" lastClr="000000"/>
          </a:solidFill>
        </a:ln>
      </xdr:spPr>
    </xdr:pic>
    <xdr:clientData/>
  </xdr:twoCellAnchor>
  <xdr:twoCellAnchor editAs="oneCell">
    <xdr:from>
      <xdr:col>0</xdr:col>
      <xdr:colOff>38100</xdr:colOff>
      <xdr:row>222</xdr:row>
      <xdr:rowOff>28575</xdr:rowOff>
    </xdr:from>
    <xdr:to>
      <xdr:col>10</xdr:col>
      <xdr:colOff>368398</xdr:colOff>
      <xdr:row>263</xdr:row>
      <xdr:rowOff>65363</xdr:rowOff>
    </xdr:to>
    <xdr:pic>
      <xdr:nvPicPr>
        <xdr:cNvPr id="9" name="Picture 8">
          <a:extLst>
            <a:ext uri="{FF2B5EF4-FFF2-40B4-BE49-F238E27FC236}">
              <a16:creationId xmlns:a16="http://schemas.microsoft.com/office/drawing/2014/main" id="{A9439822-7EE7-476E-9722-55F3A6AA1C69}"/>
            </a:ext>
          </a:extLst>
        </xdr:cNvPr>
        <xdr:cNvPicPr>
          <a:picLocks noChangeAspect="1"/>
        </xdr:cNvPicPr>
      </xdr:nvPicPr>
      <xdr:blipFill rotWithShape="1">
        <a:blip xmlns:r="http://schemas.openxmlformats.org/officeDocument/2006/relationships" r:embed="rId8"/>
        <a:srcRect l="16051"/>
        <a:stretch/>
      </xdr:blipFill>
      <xdr:spPr>
        <a:xfrm>
          <a:off x="38100" y="42329100"/>
          <a:ext cx="6426298" cy="7847288"/>
        </a:xfrm>
        <a:prstGeom prst="rect">
          <a:avLst/>
        </a:prstGeom>
        <a:ln>
          <a:solidFill>
            <a:sysClr val="windowText" lastClr="000000"/>
          </a:solidFill>
        </a:ln>
      </xdr:spPr>
    </xdr:pic>
    <xdr:clientData/>
  </xdr:twoCellAnchor>
  <xdr:twoCellAnchor editAs="oneCell">
    <xdr:from>
      <xdr:col>0</xdr:col>
      <xdr:colOff>57149</xdr:colOff>
      <xdr:row>266</xdr:row>
      <xdr:rowOff>38100</xdr:rowOff>
    </xdr:from>
    <xdr:to>
      <xdr:col>10</xdr:col>
      <xdr:colOff>445760</xdr:colOff>
      <xdr:row>301</xdr:row>
      <xdr:rowOff>17946</xdr:rowOff>
    </xdr:to>
    <xdr:pic>
      <xdr:nvPicPr>
        <xdr:cNvPr id="10" name="Picture 9">
          <a:extLst>
            <a:ext uri="{FF2B5EF4-FFF2-40B4-BE49-F238E27FC236}">
              <a16:creationId xmlns:a16="http://schemas.microsoft.com/office/drawing/2014/main" id="{4948C040-8E6C-4BC7-9398-2F36E07D2872}"/>
            </a:ext>
          </a:extLst>
        </xdr:cNvPr>
        <xdr:cNvPicPr>
          <a:picLocks noChangeAspect="1"/>
        </xdr:cNvPicPr>
      </xdr:nvPicPr>
      <xdr:blipFill rotWithShape="1">
        <a:blip xmlns:r="http://schemas.openxmlformats.org/officeDocument/2006/relationships" r:embed="rId9"/>
        <a:srcRect l="15722"/>
        <a:stretch/>
      </xdr:blipFill>
      <xdr:spPr>
        <a:xfrm>
          <a:off x="57149" y="50720625"/>
          <a:ext cx="6484611" cy="6647346"/>
        </a:xfrm>
        <a:prstGeom prst="rect">
          <a:avLst/>
        </a:prstGeom>
        <a:ln>
          <a:solidFill>
            <a:sysClr val="windowText" lastClr="000000"/>
          </a:solidFill>
        </a:ln>
      </xdr:spPr>
    </xdr:pic>
    <xdr:clientData/>
  </xdr:twoCellAnchor>
  <xdr:twoCellAnchor editAs="oneCell">
    <xdr:from>
      <xdr:col>0</xdr:col>
      <xdr:colOff>0</xdr:colOff>
      <xdr:row>304</xdr:row>
      <xdr:rowOff>57150</xdr:rowOff>
    </xdr:from>
    <xdr:to>
      <xdr:col>8</xdr:col>
      <xdr:colOff>389867</xdr:colOff>
      <xdr:row>341</xdr:row>
      <xdr:rowOff>37221</xdr:rowOff>
    </xdr:to>
    <xdr:pic>
      <xdr:nvPicPr>
        <xdr:cNvPr id="11" name="Picture 10">
          <a:extLst>
            <a:ext uri="{FF2B5EF4-FFF2-40B4-BE49-F238E27FC236}">
              <a16:creationId xmlns:a16="http://schemas.microsoft.com/office/drawing/2014/main" id="{94E35302-E217-4DF3-80BF-447D8333D00E}"/>
            </a:ext>
          </a:extLst>
        </xdr:cNvPr>
        <xdr:cNvPicPr>
          <a:picLocks noChangeAspect="1"/>
        </xdr:cNvPicPr>
      </xdr:nvPicPr>
      <xdr:blipFill>
        <a:blip xmlns:r="http://schemas.openxmlformats.org/officeDocument/2006/relationships" r:embed="rId10"/>
        <a:stretch>
          <a:fillRect/>
        </a:stretch>
      </xdr:blipFill>
      <xdr:spPr>
        <a:xfrm>
          <a:off x="0" y="57978675"/>
          <a:ext cx="5266667" cy="7028571"/>
        </a:xfrm>
        <a:prstGeom prst="rect">
          <a:avLst/>
        </a:prstGeom>
      </xdr:spPr>
    </xdr:pic>
    <xdr:clientData/>
  </xdr:twoCellAnchor>
  <xdr:twoCellAnchor editAs="oneCell">
    <xdr:from>
      <xdr:col>0</xdr:col>
      <xdr:colOff>9525</xdr:colOff>
      <xdr:row>340</xdr:row>
      <xdr:rowOff>180975</xdr:rowOff>
    </xdr:from>
    <xdr:to>
      <xdr:col>8</xdr:col>
      <xdr:colOff>399392</xdr:colOff>
      <xdr:row>350</xdr:row>
      <xdr:rowOff>75975</xdr:rowOff>
    </xdr:to>
    <xdr:pic>
      <xdr:nvPicPr>
        <xdr:cNvPr id="12" name="Picture 11">
          <a:extLst>
            <a:ext uri="{FF2B5EF4-FFF2-40B4-BE49-F238E27FC236}">
              <a16:creationId xmlns:a16="http://schemas.microsoft.com/office/drawing/2014/main" id="{DB56AEE7-7ECF-4A90-A616-35EBA2785F13}"/>
            </a:ext>
          </a:extLst>
        </xdr:cNvPr>
        <xdr:cNvPicPr>
          <a:picLocks noChangeAspect="1"/>
        </xdr:cNvPicPr>
      </xdr:nvPicPr>
      <xdr:blipFill>
        <a:blip xmlns:r="http://schemas.openxmlformats.org/officeDocument/2006/relationships" r:embed="rId11"/>
        <a:stretch>
          <a:fillRect/>
        </a:stretch>
      </xdr:blipFill>
      <xdr:spPr>
        <a:xfrm>
          <a:off x="9525" y="64960500"/>
          <a:ext cx="5266667" cy="1800000"/>
        </a:xfrm>
        <a:prstGeom prst="rect">
          <a:avLst/>
        </a:prstGeom>
      </xdr:spPr>
    </xdr:pic>
    <xdr:clientData/>
  </xdr:twoCellAnchor>
  <xdr:twoCellAnchor editAs="oneCell">
    <xdr:from>
      <xdr:col>0</xdr:col>
      <xdr:colOff>47625</xdr:colOff>
      <xdr:row>353</xdr:row>
      <xdr:rowOff>47625</xdr:rowOff>
    </xdr:from>
    <xdr:to>
      <xdr:col>11</xdr:col>
      <xdr:colOff>551549</xdr:colOff>
      <xdr:row>403</xdr:row>
      <xdr:rowOff>122625</xdr:rowOff>
    </xdr:to>
    <xdr:pic>
      <xdr:nvPicPr>
        <xdr:cNvPr id="13" name="Picture 12">
          <a:extLst>
            <a:ext uri="{FF2B5EF4-FFF2-40B4-BE49-F238E27FC236}">
              <a16:creationId xmlns:a16="http://schemas.microsoft.com/office/drawing/2014/main" id="{697CE10A-D514-452A-99E9-1061DE7658C6}"/>
            </a:ext>
          </a:extLst>
        </xdr:cNvPr>
        <xdr:cNvPicPr>
          <a:picLocks noChangeAspect="1"/>
        </xdr:cNvPicPr>
      </xdr:nvPicPr>
      <xdr:blipFill>
        <a:blip xmlns:r="http://schemas.openxmlformats.org/officeDocument/2006/relationships" r:embed="rId12"/>
        <a:stretch>
          <a:fillRect/>
        </a:stretch>
      </xdr:blipFill>
      <xdr:spPr>
        <a:xfrm>
          <a:off x="47625" y="67303650"/>
          <a:ext cx="7209524" cy="9600000"/>
        </a:xfrm>
        <a:prstGeom prst="rect">
          <a:avLst/>
        </a:prstGeom>
      </xdr:spPr>
    </xdr:pic>
    <xdr:clientData/>
  </xdr:twoCellAnchor>
  <xdr:twoCellAnchor editAs="oneCell">
    <xdr:from>
      <xdr:col>0</xdr:col>
      <xdr:colOff>47625</xdr:colOff>
      <xdr:row>407</xdr:row>
      <xdr:rowOff>57150</xdr:rowOff>
    </xdr:from>
    <xdr:to>
      <xdr:col>11</xdr:col>
      <xdr:colOff>484882</xdr:colOff>
      <xdr:row>458</xdr:row>
      <xdr:rowOff>36888</xdr:rowOff>
    </xdr:to>
    <xdr:pic>
      <xdr:nvPicPr>
        <xdr:cNvPr id="14" name="Picture 13">
          <a:extLst>
            <a:ext uri="{FF2B5EF4-FFF2-40B4-BE49-F238E27FC236}">
              <a16:creationId xmlns:a16="http://schemas.microsoft.com/office/drawing/2014/main" id="{20B2668E-BB6A-46A1-BB9C-B17BA6946338}"/>
            </a:ext>
          </a:extLst>
        </xdr:cNvPr>
        <xdr:cNvPicPr>
          <a:picLocks noChangeAspect="1"/>
        </xdr:cNvPicPr>
      </xdr:nvPicPr>
      <xdr:blipFill>
        <a:blip xmlns:r="http://schemas.openxmlformats.org/officeDocument/2006/relationships" r:embed="rId13"/>
        <a:stretch>
          <a:fillRect/>
        </a:stretch>
      </xdr:blipFill>
      <xdr:spPr>
        <a:xfrm>
          <a:off x="47625" y="77600175"/>
          <a:ext cx="7142857" cy="9695238"/>
        </a:xfrm>
        <a:prstGeom prst="rect">
          <a:avLst/>
        </a:prstGeom>
      </xdr:spPr>
    </xdr:pic>
    <xdr:clientData/>
  </xdr:twoCellAnchor>
  <xdr:twoCellAnchor editAs="oneCell">
    <xdr:from>
      <xdr:col>0</xdr:col>
      <xdr:colOff>19050</xdr:colOff>
      <xdr:row>462</xdr:row>
      <xdr:rowOff>28575</xdr:rowOff>
    </xdr:from>
    <xdr:to>
      <xdr:col>11</xdr:col>
      <xdr:colOff>503926</xdr:colOff>
      <xdr:row>504</xdr:row>
      <xdr:rowOff>8527</xdr:rowOff>
    </xdr:to>
    <xdr:pic>
      <xdr:nvPicPr>
        <xdr:cNvPr id="15" name="Picture 14">
          <a:extLst>
            <a:ext uri="{FF2B5EF4-FFF2-40B4-BE49-F238E27FC236}">
              <a16:creationId xmlns:a16="http://schemas.microsoft.com/office/drawing/2014/main" id="{F8F1F497-DC7D-48D7-B320-06977B91982C}"/>
            </a:ext>
          </a:extLst>
        </xdr:cNvPr>
        <xdr:cNvPicPr>
          <a:picLocks noChangeAspect="1"/>
        </xdr:cNvPicPr>
      </xdr:nvPicPr>
      <xdr:blipFill>
        <a:blip xmlns:r="http://schemas.openxmlformats.org/officeDocument/2006/relationships" r:embed="rId14"/>
        <a:stretch>
          <a:fillRect/>
        </a:stretch>
      </xdr:blipFill>
      <xdr:spPr>
        <a:xfrm>
          <a:off x="19050" y="88049100"/>
          <a:ext cx="7190476" cy="7980952"/>
        </a:xfrm>
        <a:prstGeom prst="rect">
          <a:avLst/>
        </a:prstGeom>
      </xdr:spPr>
    </xdr:pic>
    <xdr:clientData/>
  </xdr:twoCellAnchor>
  <xdr:twoCellAnchor editAs="oneCell">
    <xdr:from>
      <xdr:col>0</xdr:col>
      <xdr:colOff>28574</xdr:colOff>
      <xdr:row>507</xdr:row>
      <xdr:rowOff>28574</xdr:rowOff>
    </xdr:from>
    <xdr:to>
      <xdr:col>11</xdr:col>
      <xdr:colOff>514349</xdr:colOff>
      <xdr:row>549</xdr:row>
      <xdr:rowOff>30725</xdr:rowOff>
    </xdr:to>
    <xdr:pic>
      <xdr:nvPicPr>
        <xdr:cNvPr id="16" name="Picture 15">
          <a:extLst>
            <a:ext uri="{FF2B5EF4-FFF2-40B4-BE49-F238E27FC236}">
              <a16:creationId xmlns:a16="http://schemas.microsoft.com/office/drawing/2014/main" id="{F16C1036-F151-45D5-9352-F981886FEB82}"/>
            </a:ext>
          </a:extLst>
        </xdr:cNvPr>
        <xdr:cNvPicPr>
          <a:picLocks noChangeAspect="1"/>
        </xdr:cNvPicPr>
      </xdr:nvPicPr>
      <xdr:blipFill>
        <a:blip xmlns:r="http://schemas.openxmlformats.org/officeDocument/2006/relationships" r:embed="rId15"/>
        <a:stretch>
          <a:fillRect/>
        </a:stretch>
      </xdr:blipFill>
      <xdr:spPr>
        <a:xfrm>
          <a:off x="28574" y="96631124"/>
          <a:ext cx="7191375" cy="8003151"/>
        </a:xfrm>
        <a:prstGeom prst="rect">
          <a:avLst/>
        </a:prstGeom>
      </xdr:spPr>
    </xdr:pic>
    <xdr:clientData/>
  </xdr:twoCellAnchor>
  <xdr:twoCellAnchor editAs="oneCell">
    <xdr:from>
      <xdr:col>0</xdr:col>
      <xdr:colOff>0</xdr:colOff>
      <xdr:row>553</xdr:row>
      <xdr:rowOff>0</xdr:rowOff>
    </xdr:from>
    <xdr:to>
      <xdr:col>11</xdr:col>
      <xdr:colOff>465828</xdr:colOff>
      <xdr:row>594</xdr:row>
      <xdr:rowOff>132357</xdr:rowOff>
    </xdr:to>
    <xdr:pic>
      <xdr:nvPicPr>
        <xdr:cNvPr id="17" name="Picture 16">
          <a:extLst>
            <a:ext uri="{FF2B5EF4-FFF2-40B4-BE49-F238E27FC236}">
              <a16:creationId xmlns:a16="http://schemas.microsoft.com/office/drawing/2014/main" id="{882E70C8-A1EB-4572-A5C6-6A211DEADDC2}"/>
            </a:ext>
          </a:extLst>
        </xdr:cNvPr>
        <xdr:cNvPicPr>
          <a:picLocks noChangeAspect="1"/>
        </xdr:cNvPicPr>
      </xdr:nvPicPr>
      <xdr:blipFill>
        <a:blip xmlns:r="http://schemas.openxmlformats.org/officeDocument/2006/relationships" r:embed="rId16"/>
        <a:stretch>
          <a:fillRect/>
        </a:stretch>
      </xdr:blipFill>
      <xdr:spPr>
        <a:xfrm>
          <a:off x="0" y="105356025"/>
          <a:ext cx="7171428" cy="7942857"/>
        </a:xfrm>
        <a:prstGeom prst="rect">
          <a:avLst/>
        </a:prstGeom>
      </xdr:spPr>
    </xdr:pic>
    <xdr:clientData/>
  </xdr:twoCellAnchor>
  <xdr:twoCellAnchor editAs="oneCell">
    <xdr:from>
      <xdr:col>13</xdr:col>
      <xdr:colOff>11904</xdr:colOff>
      <xdr:row>305</xdr:row>
      <xdr:rowOff>89297</xdr:rowOff>
    </xdr:from>
    <xdr:to>
      <xdr:col>24</xdr:col>
      <xdr:colOff>542022</xdr:colOff>
      <xdr:row>347</xdr:row>
      <xdr:rowOff>154964</xdr:rowOff>
    </xdr:to>
    <xdr:pic>
      <xdr:nvPicPr>
        <xdr:cNvPr id="19" name="Picture 18">
          <a:extLst>
            <a:ext uri="{FF2B5EF4-FFF2-40B4-BE49-F238E27FC236}">
              <a16:creationId xmlns:a16="http://schemas.microsoft.com/office/drawing/2014/main" id="{018D193C-F30A-4675-B0C4-A4F039ACD004}"/>
            </a:ext>
          </a:extLst>
        </xdr:cNvPr>
        <xdr:cNvPicPr>
          <a:picLocks noChangeAspect="1"/>
        </xdr:cNvPicPr>
      </xdr:nvPicPr>
      <xdr:blipFill>
        <a:blip xmlns:r="http://schemas.openxmlformats.org/officeDocument/2006/relationships" r:embed="rId17"/>
        <a:stretch>
          <a:fillRect/>
        </a:stretch>
      </xdr:blipFill>
      <xdr:spPr>
        <a:xfrm>
          <a:off x="7905748" y="58203703"/>
          <a:ext cx="7209524" cy="8066667"/>
        </a:xfrm>
        <a:prstGeom prst="rect">
          <a:avLst/>
        </a:prstGeom>
      </xdr:spPr>
    </xdr:pic>
    <xdr:clientData/>
  </xdr:twoCellAnchor>
  <xdr:twoCellAnchor editAs="oneCell">
    <xdr:from>
      <xdr:col>13</xdr:col>
      <xdr:colOff>17859</xdr:colOff>
      <xdr:row>349</xdr:row>
      <xdr:rowOff>0</xdr:rowOff>
    </xdr:from>
    <xdr:to>
      <xdr:col>24</xdr:col>
      <xdr:colOff>481310</xdr:colOff>
      <xdr:row>391</xdr:row>
      <xdr:rowOff>160905</xdr:rowOff>
    </xdr:to>
    <xdr:pic>
      <xdr:nvPicPr>
        <xdr:cNvPr id="21" name="Picture 20">
          <a:extLst>
            <a:ext uri="{FF2B5EF4-FFF2-40B4-BE49-F238E27FC236}">
              <a16:creationId xmlns:a16="http://schemas.microsoft.com/office/drawing/2014/main" id="{86058E04-2E29-4A49-BAB9-E5844F2C66E6}"/>
            </a:ext>
          </a:extLst>
        </xdr:cNvPr>
        <xdr:cNvPicPr>
          <a:picLocks noChangeAspect="1"/>
        </xdr:cNvPicPr>
      </xdr:nvPicPr>
      <xdr:blipFill>
        <a:blip xmlns:r="http://schemas.openxmlformats.org/officeDocument/2006/relationships" r:embed="rId18"/>
        <a:stretch>
          <a:fillRect/>
        </a:stretch>
      </xdr:blipFill>
      <xdr:spPr>
        <a:xfrm>
          <a:off x="7911703" y="66496406"/>
          <a:ext cx="7142857" cy="8161905"/>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Gross, Carol (SAO)" id="{C8621E99-9548-454A-8838-E4555728890F}" userId="S::grossc@sao.wa.gov::c3d007a5-63a8-406e-84f1-cf3cf37261e1" providerId="AD"/>
  <person displayName="Hardcastle, Jean O. (DOC)" id="{0A6E41EC-89BA-4C90-8C90-F2A53560F3D9}" userId="S::johardcastle@doc1.wa.gov::fae37736-a33b-4613-a716-81a2445e2a5a" providerId="AD"/>
  <person displayName="Little, Julia L. (DOC)" id="{07FF7A9D-84D2-4141-8BEF-669AD6A4BEED}" userId="S::julia.little@doc1.wa.gov::badbed63-b0c1-4249-bb60-b7a3fe61cc1f"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9" dT="2022-05-31T22:07:42.89" personId="{0A6E41EC-89BA-4C90-8C90-F2A53560F3D9}" id="{C509AD1B-5FE9-4023-96BA-090D9B9BD216}">
    <text>This was a holiday so the timecard indicated leave on this day no accrued leave would be used</text>
  </threadedComment>
  <threadedComment ref="H9" dT="2022-05-31T22:01:15.86" personId="{0A6E41EC-89BA-4C90-8C90-F2A53560F3D9}" id="{F6084B60-9208-4B94-85FC-48AE17C0A823}">
    <text>In HRMS and in the approved Timecard in TCS.</text>
  </threadedComment>
  <threadedComment ref="H9" dT="2023-03-27T16:34:20.04" personId="{C8621E99-9548-454A-8838-E4555728890F}" id="{E854C342-3441-468D-A5A2-1A61023FE408}" parentId="{F6084B60-9208-4B94-85FC-48AE17C0A823}">
    <text>Tied to Timecard (Working Notes Tab #2 at B.1.6) and HRMS (Attachment #22 at B.1.4)</text>
  </threadedComment>
  <threadedComment ref="Q9" dT="2022-05-31T21:49:39.21" personId="{0A6E41EC-89BA-4C90-8C90-F2A53560F3D9}" id="{0A785F9F-419A-4E44-A068-8372E96A2015}">
    <text>Hand written note from Dr. Rainey indicates that Donicio was late however, no leave was submitted for this date and Dr. Rainey approved the Timecard in TCS with no leave noted for 01/14/2021.  Additionally, no one is able to provide me times.  Therefore, I have not refelcted any leave on this date.</text>
  </threadedComment>
  <threadedComment ref="Q9" dT="2022-11-16T22:57:33.43" personId="{0A6E41EC-89BA-4C90-8C90-F2A53560F3D9}" id="{7F49CA53-AFE1-4CD6-AAD3-9F133CDF4D03}" parentId="{0A785F9F-419A-4E44-A068-8372E96A2015}">
    <text>Per Ghazal, Zainab - No leave will be charge on this date.</text>
  </threadedComment>
  <threadedComment ref="Q9" dT="2023-03-27T16:34:38.45" personId="{C8621E99-9548-454A-8838-E4555728890F}" id="{797EDC94-1C96-4867-B1ED-55346EC1FED7}" parentId="{0A785F9F-419A-4E44-A068-8372E96A2015}">
    <text>Tied to Timecard and HRMS. Not included in misappropriation amount.</text>
  </threadedComment>
  <threadedComment ref="U11" dT="2022-05-31T22:02:51.44" personId="{0A6E41EC-89BA-4C90-8C90-F2A53560F3D9}" id="{ABDB92D8-44C8-4EF6-A8BE-2E77C2F495D5}">
    <text>This was a holiday so the timecard indicated leave on this day no accrued leave would be used</text>
  </threadedComment>
  <threadedComment ref="U11" dT="2023-03-27T16:34:56.18" personId="{C8621E99-9548-454A-8838-E4555728890F}" id="{E69C5138-9456-4FBA-9127-2689D28E1239}" parentId="{ABDB92D8-44C8-4EF6-A8BE-2E77C2F495D5}">
    <text>Tied to Timecard</text>
  </threadedComment>
  <threadedComment ref="V11" dT="2022-05-31T22:06:14.87" personId="{0A6E41EC-89BA-4C90-8C90-F2A53560F3D9}" id="{04F42375-032A-4419-8CCA-ABA63B7AA93C}">
    <text>January 19 - 21 are on the approved timecard and have all been submitted in HRMS.</text>
  </threadedComment>
  <threadedComment ref="V11" dT="2023-03-27T16:35:12.02" personId="{C8621E99-9548-454A-8838-E4555728890F}" id="{F8BE8223-BC7F-4B9F-B5CE-0C5507E0A34E}" parentId="{04F42375-032A-4419-8CCA-ABA63B7AA93C}">
    <text>Jan 19-21 tied to timecard and HRMS</text>
  </threadedComment>
  <threadedComment ref="W11" dT="2022-05-31T22:06:29.73" personId="{0A6E41EC-89BA-4C90-8C90-F2A53560F3D9}" id="{FAF181B7-470D-422C-A1F5-702AF8064C01}">
    <text>January 19 - 21 are on the approved timecard and have all been submitted in HRMS.</text>
  </threadedComment>
  <threadedComment ref="X11" dT="2022-05-31T22:06:37.29" personId="{0A6E41EC-89BA-4C90-8C90-F2A53560F3D9}" id="{5D8D03A6-D8B4-4137-BA04-EEC10815375F}">
    <text>January 19 - 21 are on the approved timecard and have all been submitted in HRMS.</text>
  </threadedComment>
  <threadedComment ref="Y11" dT="2022-05-19T22:52:38.40" personId="{0A6E41EC-89BA-4C90-8C90-F2A53560F3D9}" id="{797582DA-3169-4198-850E-AD9C709D9F08}">
    <text>Approved Timecard reflects 8.0 of leave on this date however, nothing has been submitted in HRMS</text>
  </threadedComment>
  <threadedComment ref="Y11" dT="2022-11-02T16:31:26.05" personId="{0A6E41EC-89BA-4C90-8C90-F2A53560F3D9}" id="{6D346713-BE71-45B2-AF84-D42D774D40B9}" parentId="{797582DA-3169-4198-850E-AD9C709D9F08}">
    <text>Charge to match approve TCS Timecard</text>
  </threadedComment>
  <threadedComment ref="Y11" dT="2023-01-24T19:25:50.03" personId="{07FF7A9D-84D2-4141-8BEF-669AD6A4BEED}" id="{F4BF4AD0-4E82-4D77-A624-7E65D902E09A}" parentId="{797582DA-3169-4198-850E-AD9C709D9F08}">
    <text>Entered in HRMS (9003 - Vacation Leave) 0.9 hours</text>
  </threadedComment>
  <threadedComment ref="Y11" dT="2023-03-27T16:35:31.54" personId="{C8621E99-9548-454A-8838-E4555728890F}" id="{64DD7018-0154-4B31-8824-0AC31002DFEC}" parentId="{797582DA-3169-4198-850E-AD9C709D9F08}">
    <text>Tied to timecard and HRMS.</text>
  </threadedComment>
  <threadedComment ref="AB11" dT="2022-05-19T22:53:37.05" personId="{0A6E41EC-89BA-4C90-8C90-F2A53560F3D9}" id="{C6CDC34F-1D96-48A5-B66C-C7BD806075C6}">
    <text>Approved Timecard reflect 8.0 hours of leave but nothing in HRMS</text>
  </threadedComment>
  <threadedComment ref="AB11" dT="2022-11-02T16:31:33.64" personId="{0A6E41EC-89BA-4C90-8C90-F2A53560F3D9}" id="{993DB9B8-8EF2-468E-BB85-32D5409A4B67}" parentId="{C6CDC34F-1D96-48A5-B66C-C7BD806075C6}">
    <text>Charge to match approve TCS Timecard</text>
  </threadedComment>
  <threadedComment ref="AB11" dT="2023-03-27T16:41:31.55" personId="{C8621E99-9548-454A-8838-E4555728890F}" id="{0A710BA7-8E2C-486F-A561-C2C2BEA4537D}" parentId="{C6CDC34F-1D96-48A5-B66C-C7BD806075C6}">
    <text>Jan 25-28 Tied to Timecard and HRMS</text>
  </threadedComment>
  <threadedComment ref="AC11" dT="2022-05-19T22:53:55.16" personId="{0A6E41EC-89BA-4C90-8C90-F2A53560F3D9}" id="{A6B40F1E-D44B-4EA5-807E-50CD0088E30E}">
    <text>Approved Timecard reflect 8.0 hours of leave but nothing in HRMS</text>
  </threadedComment>
  <threadedComment ref="AC11" dT="2022-11-02T16:31:47.99" personId="{0A6E41EC-89BA-4C90-8C90-F2A53560F3D9}" id="{BE486097-1266-4B05-9226-CB3B3C804755}" parentId="{A6B40F1E-D44B-4EA5-807E-50CD0088E30E}">
    <text>Charge to match approve TCS Timecard</text>
  </threadedComment>
  <threadedComment ref="AD11" dT="2022-05-19T22:54:22.60" personId="{0A6E41EC-89BA-4C90-8C90-F2A53560F3D9}" id="{E54C9F59-59BC-47D9-9534-BA8416E31669}">
    <text>Approved Timecard reflect 8.0 hours of leave but nothing in HRMS</text>
  </threadedComment>
  <threadedComment ref="AD11" dT="2022-11-02T16:31:59.65" personId="{0A6E41EC-89BA-4C90-8C90-F2A53560F3D9}" id="{15379335-6290-455D-A4B1-8903EAAD1147}" parentId="{E54C9F59-59BC-47D9-9534-BA8416E31669}">
    <text>Charge to match approve TCS TimecardCharge to match approve TCS Timecard</text>
  </threadedComment>
  <threadedComment ref="AE11" dT="2022-05-19T22:54:30.89" personId="{0A6E41EC-89BA-4C90-8C90-F2A53560F3D9}" id="{21808D2A-B9C4-4130-ABED-BC911D96377D}">
    <text>Approved Timecard reflect 8.0 hours of leave but nothing in HRMS</text>
  </threadedComment>
  <threadedComment ref="AE11" dT="2022-11-02T16:32:10.51" personId="{0A6E41EC-89BA-4C90-8C90-F2A53560F3D9}" id="{16869334-92D0-4D47-94A4-3443B7D4938E}" parentId="{21808D2A-B9C4-4130-ABED-BC911D96377D}">
    <text>Charge to match approve TCS Timecard</text>
  </threadedComment>
  <threadedComment ref="Y19" dT="2023-01-24T19:26:17.47" personId="{07FF7A9D-84D2-4141-8BEF-669AD6A4BEED}" id="{1950D217-52AD-4B48-8134-E0C042AEC7D2}">
    <text>Entered in HRMS (9033 - LWOP) 7.1 hours</text>
  </threadedComment>
  <threadedComment ref="AB19" dT="2023-01-24T19:26:45.21" personId="{07FF7A9D-84D2-4141-8BEF-669AD6A4BEED}" id="{940B632D-8528-43C1-817F-2686DD6D0EF2}">
    <text>Entered in HRMS (9033 - LWOP) 8 hours</text>
  </threadedComment>
  <threadedComment ref="AC19" dT="2023-01-24T19:26:49.83" personId="{07FF7A9D-84D2-4141-8BEF-669AD6A4BEED}" id="{B46114A6-6B53-4F13-9A58-9697A26483C6}">
    <text>Entered in HRMS (9033 - LWOP) 8 hours</text>
  </threadedComment>
  <threadedComment ref="AD19" dT="2023-01-24T19:26:56.18" personId="{07FF7A9D-84D2-4141-8BEF-669AD6A4BEED}" id="{94CEFDCB-B34F-4727-AA08-4DB61C6C2A2A}">
    <text>Entered in HRMS (9033 - LWOP) 8 hours</text>
  </threadedComment>
  <threadedComment ref="AE19" dT="2023-01-24T19:27:01.87" personId="{07FF7A9D-84D2-4141-8BEF-669AD6A4BEED}" id="{7B37BEE5-DAEF-440D-8347-98802A0826AA}">
    <text>Entered in HRMS (9033 - LWOP) 8 hours</text>
  </threadedComment>
  <threadedComment ref="M23" dT="2022-05-31T22:10:49.32" personId="{0A6E41EC-89BA-4C90-8C90-F2A53560F3D9}" id="{C98B2B2B-606C-466C-9113-43E1FD0A41C6}">
    <text>This day of leave was on the approved timecard and is in HRMS</text>
  </threadedComment>
  <threadedComment ref="M23" dT="2023-03-27T16:55:46.05" personId="{C8621E99-9548-454A-8838-E4555728890F}" id="{614A3FDA-102C-42AC-8013-9626ED09F4E2}" parentId="{C98B2B2B-606C-466C-9113-43E1FD0A41C6}">
    <text>Ties to timecard and HRMS.</text>
  </threadedComment>
  <threadedComment ref="O23" dT="2022-05-19T23:15:18.17" personId="{0A6E41EC-89BA-4C90-8C90-F2A53560F3D9}" id="{27ECC847-522D-427D-B321-E55014333DBF}">
    <text>1.0 of leave reflected on timecard is in HRMS as Inclement Weather.</text>
  </threadedComment>
  <threadedComment ref="O23" dT="2023-03-27T16:56:19.91" personId="{C8621E99-9548-454A-8838-E4555728890F}" id="{1C756F01-46B3-4487-8863-EDD4725B6D03}" parentId="{27ECC847-522D-427D-B321-E55014333DBF}">
    <text>Ties to Timecard and HRMS</text>
  </threadedComment>
  <threadedComment ref="R23" dT="2022-05-19T23:10:20.83" personId="{0A6E41EC-89BA-4C90-8C90-F2A53560F3D9}" id="{3E0CE60D-775A-4134-9805-134E28240922}">
    <text>Approved Timecard reflects 8.0 of leave taken but it is not in HRMS. also accrued 8.0 hours.</text>
  </threadedComment>
  <threadedComment ref="R23" dT="2023-01-24T19:45:56.45" personId="{07FF7A9D-84D2-4141-8BEF-669AD6A4BEED}" id="{E5235A07-C688-4D60-8224-78BB547FA9BF}" parentId="{3E0CE60D-775A-4134-9805-134E28240922}">
    <text>Presidents Day Holiday - No leave needed. Accrued 8 hours of sick leave.</text>
  </threadedComment>
  <threadedComment ref="R23" dT="2023-03-27T16:57:14.02" personId="{C8621E99-9548-454A-8838-E4555728890F}" id="{2183597D-F660-487B-90A4-A7BF089FEC1C}" parentId="{3E0CE60D-775A-4134-9805-134E28240922}">
    <text>Ties to Timecard and HRMS</text>
  </threadedComment>
  <threadedComment ref="T23" dT="2022-05-31T22:13:43.54" personId="{0A6E41EC-89BA-4C90-8C90-F2A53560F3D9}" id="{3F12F194-EA71-46E4-A880-EF9BB05D1BD4}">
    <text>This date is on the hand written note as late.  However, Dr. Rainey Approved a timecard that indicated no leave was used on this date and no lave has been submitted in HRMS</text>
  </threadedComment>
  <threadedComment ref="T23" dT="2022-11-16T22:58:16.79" personId="{0A6E41EC-89BA-4C90-8C90-F2A53560F3D9}" id="{E88ABFA7-17FC-41E3-B973-C13CA15249D7}" parentId="{3F12F194-EA71-46E4-A880-EF9BB05D1BD4}">
    <text>Per Ghazal, Zainab - No leave will be charge on this date.</text>
  </threadedComment>
  <threadedComment ref="T23" dT="2023-03-27T16:57:51.06" personId="{C8621E99-9548-454A-8838-E4555728890F}" id="{32FF0FDF-8F34-4EFC-A2C8-9E5814DCA527}" parentId="{3F12F194-EA71-46E4-A880-EF9BB05D1BD4}">
    <text>Ties to Timecard and HRMS</text>
  </threadedComment>
  <threadedComment ref="V23" dT="2022-05-19T23:24:10.49" personId="{0A6E41EC-89BA-4C90-8C90-F2A53560F3D9}" id="{371FA2BB-2603-4B88-A852-A724DE11C838}">
    <text>1.5 hours of leave on approved timecard, but nothing was ever submitted in HRMS</text>
  </threadedComment>
  <threadedComment ref="V23" dT="2023-01-24T19:47:39.63" personId="{07FF7A9D-84D2-4141-8BEF-669AD6A4BEED}" id="{87EADC22-915F-46EB-B0F8-CCA5F6DD949E}" parentId="{371FA2BB-2603-4B88-A852-A724DE11C838}">
    <text>Entered in HRMS (9048 - Sick leave) 1.5 hours</text>
  </threadedComment>
  <threadedComment ref="V23" dT="2023-03-27T16:58:11.68" personId="{C8621E99-9548-454A-8838-E4555728890F}" id="{FC55C0C3-77EE-4656-B1E3-CD1EB0406AD3}" parentId="{371FA2BB-2603-4B88-A852-A724DE11C838}">
    <text>Ties to Timecard and HRMS</text>
  </threadedComment>
  <threadedComment ref="Y23" dT="2022-11-02T19:11:27.80" personId="{0A6E41EC-89BA-4C90-8C90-F2A53560F3D9}" id="{1B1030C9-56D6-40BB-A097-C9678C01A670}">
    <text>late per hand written note</text>
  </threadedComment>
  <threadedComment ref="Y23" dT="2022-11-16T22:58:29.77" personId="{0A6E41EC-89BA-4C90-8C90-F2A53560F3D9}" id="{C66315BB-86F1-41CF-8A32-6603EB1F6D53}" parentId="{1B1030C9-56D6-40BB-A097-C9678C01A670}">
    <text>Per Ghazal, Zainab - No leave will be charge on this date.</text>
  </threadedComment>
  <threadedComment ref="Y23" dT="2023-03-27T16:58:28.17" personId="{C8621E99-9548-454A-8838-E4555728890F}" id="{EC6CC941-423B-4CD7-AEEC-E7BC4E8C2933}" parentId="{1B1030C9-56D6-40BB-A097-C9678C01A670}">
    <text>Ties to Timecard and HRMS</text>
  </threadedComment>
  <threadedComment ref="AC23" dT="2022-05-31T22:17:00.39" personId="{0A6E41EC-89BA-4C90-8C90-F2A53560F3D9}" id="{0471C215-8530-4B52-A5DF-3649020A6A73}">
    <text>this date was on the hand written note, and was on the approved timecard, and was submitted in HRMS</text>
  </threadedComment>
  <threadedComment ref="AC23" dT="2023-03-27T16:58:48.94" personId="{C8621E99-9548-454A-8838-E4555728890F}" id="{8C1E5AF9-7B16-4B29-8367-61F454E3E662}" parentId="{0471C215-8530-4B52-A5DF-3649020A6A73}">
    <text>Ties to Timecard and HRMS</text>
  </threadedComment>
  <threadedComment ref="R37" dT="2022-11-02T20:59:07.81" personId="{0A6E41EC-89BA-4C90-8C90-F2A53560F3D9}" id="{E233774F-5727-4B6D-AADA-0BE9EF102EF3}">
    <text>6.0 hours of leave is on approved TCS TC and entered in HRMS.  The 8.0 hours accrual was also earned on this day.</text>
  </threadedComment>
  <threadedComment ref="R37" dT="2023-03-27T17:03:27.60" personId="{C8621E99-9548-454A-8838-E4555728890F}" id="{418299E1-CE74-4D31-B60B-E3C2D624D365}" parentId="{E233774F-5727-4B6D-AADA-0BE9EF102EF3}">
    <text>Tied to Time card and HRMS at Attachment #9</text>
  </threadedComment>
  <threadedComment ref="S37" dT="2022-05-31T22:22:39.95" personId="{0A6E41EC-89BA-4C90-8C90-F2A53560F3D9}" id="{913B48BD-034F-4BAD-8121-A4B1F833967D}">
    <text>8.0 of leave is indicated on the "InWork" timecard and has been entered in HRMS</text>
  </threadedComment>
  <threadedComment ref="S39" dT="2023-01-24T20:11:13.13" personId="{07FF7A9D-84D2-4141-8BEF-669AD6A4BEED}" id="{31E29974-00CA-4F8F-96AE-75600C91A1F5}">
    <text>8.0 of leave is indicated on the "InWork" timecard and has been entered in HRMS</text>
  </threadedComment>
  <threadedComment ref="S39" dT="2023-03-27T17:07:25.03" personId="{C8621E99-9548-454A-8838-E4555728890F}" id="{8E2B63A7-A79A-40FF-BFC2-4405676AED84}" parentId="{31E29974-00CA-4F8F-96AE-75600C91A1F5}">
    <text>3/16 and 3/17 Ties to Timecard and HRMS. Timecard never submitted.</text>
  </threadedComment>
  <threadedComment ref="T39" dT="2022-05-31T22:23:35.62" personId="{0A6E41EC-89BA-4C90-8C90-F2A53560F3D9}" id="{02F07CBE-8201-4575-BAF2-A23C07FDA7F0}">
    <text>8.0 of leave is indicated on the "InWork" timecard and has been entered in HRMS</text>
  </threadedComment>
  <threadedComment ref="AG39" dT="2022-11-02T21:04:57.98" personId="{0A6E41EC-89BA-4C90-8C90-F2A53560F3D9}" id="{0C203275-082E-430B-814F-1D82CAF11189}">
    <text>Entered in HRMS not yet indicated on the "InWork" TC.</text>
  </threadedComment>
  <threadedComment ref="AG39" dT="2023-03-27T17:08:02.83" personId="{C8621E99-9548-454A-8838-E4555728890F}" id="{1C7F3D66-8A01-4EE4-A8F1-B46390FCF8D8}" parentId="{0C203275-082E-430B-814F-1D82CAF11189}">
    <text>Ties to Unsubmitted Timecard and HRMS.</text>
  </threadedComment>
  <threadedComment ref="V67" dT="2022-11-02T21:32:42.01" personId="{0A6E41EC-89BA-4C90-8C90-F2A53560F3D9}" id="{F52E020C-F465-4B0C-BFA0-4F02983301F5}">
    <text>In HRMS</text>
  </threadedComment>
  <threadedComment ref="V67" dT="2023-03-27T17:12:01.74" personId="{C8621E99-9548-454A-8838-E4555728890F}" id="{06557670-85CE-4FE7-874C-B0F78C2743A7}" parentId="{F52E020C-F465-4B0C-BFA0-4F02983301F5}">
    <text>Ties to HRMS</text>
  </threadedComment>
  <threadedComment ref="W67" dT="2022-11-02T21:32:47.31" personId="{0A6E41EC-89BA-4C90-8C90-F2A53560F3D9}" id="{0B07FC3A-1478-4486-8DD0-30A2C836AA6A}">
    <text>In HRMS</text>
  </threadedComment>
  <threadedComment ref="W67" dT="2023-03-27T17:12:09.91" personId="{C8621E99-9548-454A-8838-E4555728890F}" id="{87BF96F0-D6F2-4372-9F67-ACCD95F0CC58}" parentId="{0B07FC3A-1478-4486-8DD0-30A2C836AA6A}">
    <text>Ties to HRMS</text>
  </threadedComment>
  <threadedComment ref="D83" dT="2023-03-27T17:13:07.64" personId="{C8621E99-9548-454A-8838-E4555728890F}" id="{893CBC54-C599-4DD4-BBD8-A2EBD1F9495C}">
    <text>Ties to HRMS</text>
  </threadedComment>
  <threadedComment ref="X93" dT="2022-11-02T21:33:53.34" personId="{0A6E41EC-89BA-4C90-8C90-F2A53560F3D9}" id="{A0364CC0-6485-4D66-BB62-4F84A9699572}">
    <text>In HRMS</text>
  </threadedComment>
  <threadedComment ref="X93" dT="2023-03-27T17:15:06.43" personId="{C8621E99-9548-454A-8838-E4555728890F}" id="{8A278636-190D-4B20-8EAD-A4A63CC5B0CB}" parentId="{A0364CC0-6485-4D66-BB62-4F84A9699572}">
    <text>7/21-7/23 Ties to HRMS</text>
  </threadedComment>
  <threadedComment ref="Y93" dT="2022-11-02T21:33:57.86" personId="{0A6E41EC-89BA-4C90-8C90-F2A53560F3D9}" id="{44BED761-4988-436F-8FA9-07D9CDAF9030}">
    <text>In HRMS</text>
  </threadedComment>
  <threadedComment ref="Z93" dT="2022-11-02T21:34:04.28" personId="{0A6E41EC-89BA-4C90-8C90-F2A53560F3D9}" id="{A5A9C2D7-D05C-441C-8410-AA7E1AA76B74}">
    <text>In HRMS</text>
  </threadedComment>
  <threadedComment ref="W95" dT="2022-11-02T21:33:47.72" personId="{0A6E41EC-89BA-4C90-8C90-F2A53560F3D9}" id="{AE11E42A-C897-4ACC-A2E6-78D6C8481677}">
    <text>In HRMS</text>
  </threadedComment>
  <threadedComment ref="W95" dT="2023-03-27T17:14:51.55" personId="{C8621E99-9548-454A-8838-E4555728890F}" id="{4D58B2DA-CF73-4624-B81A-806DEDEFB336}" parentId="{AE11E42A-C897-4ACC-A2E6-78D6C8481677}">
    <text>Ties to HRMS</text>
  </threadedComment>
  <threadedComment ref="S109" dT="2022-11-02T21:35:01.92" personId="{0A6E41EC-89BA-4C90-8C90-F2A53560F3D9}" id="{A8A6FA9A-8E2A-4396-A887-283D49894599}">
    <text>8.0 hours in HRMS, also accrued 14.66667 on this day</text>
  </threadedComment>
  <threadedComment ref="S109" dT="2023-03-27T17:16:04.79" personId="{C8621E99-9548-454A-8838-E4555728890F}" id="{ED13A0D6-33AE-4B74-BBF0-22AF75C7D537}" parentId="{A8A6FA9A-8E2A-4396-A887-283D49894599}">
    <text>Ties to HRMS</text>
  </threadedComment>
  <threadedComment ref="AD121" dT="2022-11-02T21:36:02.11" personId="{0A6E41EC-89BA-4C90-8C90-F2A53560F3D9}" id="{7D267378-2A3F-4148-A31D-9BEC60FB5303}">
    <text>In HRMS</text>
  </threadedComment>
  <threadedComment ref="AD121" dT="2023-03-27T17:16:48.04" personId="{C8621E99-9548-454A-8838-E4555728890F}" id="{289D8495-406F-4B83-B8FE-09BD5A3A4A08}" parentId="{7D267378-2A3F-4148-A31D-9BEC60FB5303}">
    <text>Ties to HRMS</text>
  </threadedComment>
  <threadedComment ref="W123" dT="2022-11-02T21:35:42.46" personId="{0A6E41EC-89BA-4C90-8C90-F2A53560F3D9}" id="{6DA1A9DF-37D5-486C-AA25-C11FF019C694}">
    <text>In HRMS</text>
  </threadedComment>
  <threadedComment ref="W123" dT="2023-03-27T17:16:34.75" personId="{C8621E99-9548-454A-8838-E4555728890F}" id="{6240B420-5BE4-4BF6-8510-0FD8B79904B0}" parentId="{6DA1A9DF-37D5-486C-AA25-C11FF019C694}">
    <text>Ties to HRMS</text>
  </threadedComment>
  <threadedComment ref="Y123" dT="2022-11-02T21:35:47.91" personId="{0A6E41EC-89BA-4C90-8C90-F2A53560F3D9}" id="{3C465B1B-24DE-44CF-885A-72AE1933EE3E}">
    <text>In HRMS</text>
  </threadedComment>
  <threadedComment ref="Y123" dT="2023-03-27T17:16:40.61" personId="{C8621E99-9548-454A-8838-E4555728890F}" id="{557659C2-072F-439B-8835-00C886CD6B60}" parentId="{3C465B1B-24DE-44CF-885A-72AE1933EE3E}">
    <text>Ties to HRMS</text>
  </threadedComment>
  <threadedComment ref="U137" dT="2022-11-02T21:36:19.99" personId="{0A6E41EC-89BA-4C90-8C90-F2A53560F3D9}" id="{85700DEC-3ABA-4A95-9183-EE0FE0E8F222}">
    <text>In HRMS</text>
  </threadedComment>
  <threadedComment ref="U137" dT="2023-03-27T17:17:26.28" personId="{C8621E99-9548-454A-8838-E4555728890F}" id="{B83B671D-467F-4DC1-AC4B-CEF299843961}" parentId="{85700DEC-3ABA-4A95-9183-EE0FE0E8F222}">
    <text>Ties to HRMS</text>
  </threadedComment>
  <threadedComment ref="H149" dT="2022-11-02T20:53:28.70" personId="{0A6E41EC-89BA-4C90-8C90-F2A53560F3D9}" id="{14BBA5D8-9D8B-463C-B940-3EF10AFB8600}">
    <text>TCS not Started, Not in HRMS</text>
  </threadedComment>
  <threadedComment ref="H149" dT="2023-01-24T20:27:21.63" personId="{07FF7A9D-84D2-4141-8BEF-669AD6A4BEED}" id="{9849938A-EC33-4DC6-B369-3AE26E28B614}" parentId="{14BBA5D8-9D8B-463C-B940-3EF10AFB8600}">
    <text>Entered in HRMS (9048 - Sick leave) 5 hours</text>
  </threadedComment>
  <threadedComment ref="H149" dT="2023-03-27T17:19:05.31" personId="{C8621E99-9548-454A-8838-E4555728890F}" id="{1E1E8510-1414-4E84-A92A-7B5541BE5BE5}" parentId="{14BBA5D8-9D8B-463C-B940-3EF10AFB8600}">
    <text>Ties to HRMS. Reportedly was absent from work per Supervisor Wayne Crowell, see attachment #8. Per interview, "I based the list of dates of his absences on the days he did not pick up his tools".</text>
  </threadedComment>
  <threadedComment ref="R149" dT="2022-11-02T20:53:36.60" personId="{0A6E41EC-89BA-4C90-8C90-F2A53560F3D9}" id="{02332FBC-1070-4AA0-BA17-E8E1600EE1C8}">
    <text>TCS not Started, Not in HRMS</text>
  </threadedComment>
  <threadedComment ref="R149" dT="2023-01-24T20:28:36.79" personId="{07FF7A9D-84D2-4141-8BEF-669AD6A4BEED}" id="{E7C6E939-8BA0-47B3-805F-B81497F82DEB}" parentId="{02332FBC-1070-4AA0-BA17-E8E1600EE1C8}">
    <text>Entered in HRMS (9048 -Sick Leave) 8 hours</text>
  </threadedComment>
  <threadedComment ref="R149" dT="2023-03-27T17:19:22.06" personId="{C8621E99-9548-454A-8838-E4555728890F}" id="{F6616876-6B1D-460C-8AF8-B8E920F57E66}" parentId="{02332FBC-1070-4AA0-BA17-E8E1600EE1C8}">
    <text>Ties to HRMS and Reported Absence from Supervisor</text>
  </threadedComment>
  <threadedComment ref="T149" dT="2022-11-02T20:53:45.69" personId="{0A6E41EC-89BA-4C90-8C90-F2A53560F3D9}" id="{BEF9CA61-4874-4577-8224-31356ABD3C39}">
    <text>TCS not Started, Not in HRMS</text>
  </threadedComment>
  <threadedComment ref="T149" dT="2023-01-24T20:28:43.72" personId="{07FF7A9D-84D2-4141-8BEF-669AD6A4BEED}" id="{6047E1C3-D292-4305-B502-D845DE3DE145}" parentId="{BEF9CA61-4874-4577-8224-31356ABD3C39}">
    <text>Entered in HRMS (9048 -Sick Leave) 8 hours</text>
  </threadedComment>
  <threadedComment ref="T149" dT="2023-03-27T17:19:28.51" personId="{C8621E99-9548-454A-8838-E4555728890F}" id="{4D6A0F9E-A55D-4FED-81AA-BF1B2BAE3946}" parentId="{BEF9CA61-4874-4577-8224-31356ABD3C39}">
    <text>Ties to HRMS and Reported Absence from Supervisor</text>
  </threadedComment>
  <threadedComment ref="AA149" dT="2022-11-02T20:54:12.95" personId="{0A6E41EC-89BA-4C90-8C90-F2A53560F3D9}" id="{1C4850C0-0389-4B84-B482-F7AF90702FE1}">
    <text>TCS not Started, Not in HRMS</text>
  </threadedComment>
  <threadedComment ref="AA149" dT="2023-01-24T20:29:04.75" personId="{07FF7A9D-84D2-4141-8BEF-669AD6A4BEED}" id="{DE61EFBC-41E6-4E2B-B89F-DD4A2C07D680}" parentId="{1C4850C0-0389-4B84-B482-F7AF90702FE1}">
    <text>Entered in HRMS (9048 -Sick Leave) 8 hours</text>
  </threadedComment>
  <threadedComment ref="AA149" dT="2023-03-27T17:19:43.29" personId="{C8621E99-9548-454A-8838-E4555728890F}" id="{10FE96C9-7CBD-4505-8320-BFE89F18A510}" parentId="{1C4850C0-0389-4B84-B482-F7AF90702FE1}">
    <text>Ties to HRMS and Reported Absence from Supervisor</text>
  </threadedComment>
  <threadedComment ref="AG151" dT="2022-11-02T20:54:52.58" personId="{0A6E41EC-89BA-4C90-8C90-F2A53560F3D9}" id="{474530E4-72F3-4F05-BC03-61D548E75780}">
    <text>TCS not Started, Not in HRMS</text>
  </threadedComment>
  <threadedComment ref="AG151" dT="2023-01-24T20:29:26.61" personId="{07FF7A9D-84D2-4141-8BEF-669AD6A4BEED}" id="{02361A6E-7F31-4810-8CA3-E43B34ACFBBF}" parentId="{474530E4-72F3-4F05-BC03-61D548E75780}">
    <text>Entered in HRMS (9003 - Vacation Leave) 8 hours</text>
  </threadedComment>
  <threadedComment ref="AG151" dT="2023-03-27T17:19:52.00" personId="{C8621E99-9548-454A-8838-E4555728890F}" id="{A5F00D84-B051-450C-A833-7FECE4A3E968}" parentId="{474530E4-72F3-4F05-BC03-61D548E75780}">
    <text>Ties to HRMS and Reported Absence from Supervisor</text>
  </threadedComment>
  <threadedComment ref="W163" dT="2023-01-24T20:35:56.86" personId="{07FF7A9D-84D2-4141-8BEF-669AD6A4BEED}" id="{5B06ABC1-B371-434F-8AF4-4F7BBC1E8DF9}">
    <text>Entered in HRMS (9048 - Sick Leave) 8 hours</text>
  </threadedComment>
  <threadedComment ref="W163" dT="2023-03-27T17:35:44.84" personId="{C8621E99-9548-454A-8838-E4555728890F}" id="{239DAE1A-C8A4-44E8-9AC3-7EFDF039638B}" parentId="{5B06ABC1-B371-434F-8AF4-4F7BBC1E8DF9}">
    <text>Ties to HRMS and Reported Absence from Supervisor</text>
  </threadedComment>
  <threadedComment ref="E165" dT="2023-01-24T20:34:48.36" personId="{07FF7A9D-84D2-4141-8BEF-669AD6A4BEED}" id="{76207ED6-A75B-44B9-BFB1-598E92797082}">
    <text>Entered in HRMS (9003 -Vacation Leave) 8 hours</text>
  </threadedComment>
  <threadedComment ref="E165" dT="2023-03-27T17:35:19.34" personId="{C8621E99-9548-454A-8838-E4555728890F}" id="{0C765111-25C4-415A-B487-B690E0F0C2E7}" parentId="{76207ED6-A75B-44B9-BFB1-598E92797082}">
    <text>Ties to HRMS and Reported Absence from Supervisor. Did not submit leave slips in December</text>
  </threadedComment>
  <threadedComment ref="F165" dT="2023-03-27T17:36:16.88" personId="{C8621E99-9548-454A-8838-E4555728890F}" id="{3BE03E08-7101-4C63-90EF-262013D063EE}">
    <text>Ties to HRMS and Reported Absence from Supervisor</text>
  </threadedComment>
  <threadedComment ref="L165" dT="2023-01-24T20:34:51.51" personId="{07FF7A9D-84D2-4141-8BEF-669AD6A4BEED}" id="{DA388050-4F2C-4BDC-A90C-A4D649B1AC92}">
    <text>Entered in HRMS (9003 -Vacation Leave) 8 hours</text>
  </threadedComment>
  <threadedComment ref="L165" dT="2023-03-27T17:35:36.07" personId="{C8621E99-9548-454A-8838-E4555728890F}" id="{65C60B0B-677C-4565-B8DE-B4FF3B32882A}" parentId="{DA388050-4F2C-4BDC-A90C-A4D649B1AC92}">
    <text>Ties to HRMS and Reported Absence from Supervisor</text>
  </threadedComment>
  <threadedComment ref="Q165" dT="2023-01-24T20:34:54.67" personId="{07FF7A9D-84D2-4141-8BEF-669AD6A4BEED}" id="{AB390462-D65F-4B09-BD0A-C2D033407000}">
    <text>Entered in HRMS (9003 -Vacation Leave) 8 hours</text>
  </threadedComment>
  <threadedComment ref="Q165" dT="2023-03-27T17:35:39.96" personId="{C8621E99-9548-454A-8838-E4555728890F}" id="{7C8CD7E2-86B3-454C-AEAC-37462C7201C8}" parentId="{AB390462-D65F-4B09-BD0A-C2D033407000}">
    <text>Ties to HRMS and Reported Absence from Supervisor</text>
  </threadedComment>
  <threadedComment ref="Z165" dT="2023-01-24T20:36:01.65" personId="{07FF7A9D-84D2-4141-8BEF-669AD6A4BEED}" id="{B2D4FDA1-6CFE-474B-80BB-19C0D7C1255E}">
    <text>Entered in HRMS (9003 -Vacation Leave) 8 hours</text>
  </threadedComment>
  <threadedComment ref="Z165" dT="2023-03-27T17:35:54.36" personId="{C8621E99-9548-454A-8838-E4555728890F}" id="{6FC7FB1F-FF3E-4C03-9F46-9ECA61272DFA}" parentId="{B2D4FDA1-6CFE-474B-80BB-19C0D7C1255E}">
    <text>Ties to HRMS and Reported Absence from Supervisor</text>
  </threadedComment>
  <threadedComment ref="V179" dT="2023-01-24T20:58:33.63" personId="{07FF7A9D-84D2-4141-8BEF-669AD6A4BEED}" id="{F08CC1AA-66C3-42E4-A8A1-A3D0540C352B}">
    <text>Entered in HRMS (9048 - Sick Leave) 8 hours</text>
  </threadedComment>
  <threadedComment ref="V179" dT="2023-03-27T17:38:44.69" personId="{C8621E99-9548-454A-8838-E4555728890F}" id="{2EFA8BF9-C9DC-4A6D-8F65-1F963CD0E388}" parentId="{F08CC1AA-66C3-42E4-A8A1-A3D0540C352B}">
    <text>Ties to HRMS and Reported Absence from Supervisor</text>
  </threadedComment>
  <threadedComment ref="F181" dT="2023-01-24T20:40:11.87" personId="{07FF7A9D-84D2-4141-8BEF-669AD6A4BEED}" id="{6B10E0F9-357A-41EA-AB1C-6D85E33256F1}">
    <text>Entered in HRMS (9003- Vacation Leave) 8 hours</text>
  </threadedComment>
  <threadedComment ref="F181" dT="2023-03-27T17:36:57.59" personId="{C8621E99-9548-454A-8838-E4555728890F}" id="{E775D3CE-4529-4D8A-BAB8-77D25016E9A1}" parentId="{6B10E0F9-357A-41EA-AB1C-6D85E33256F1}">
    <text>Ties to HRMS and Reported Absence from Supervisor. No leave submitted in HRMS in January</text>
  </threadedComment>
  <threadedComment ref="H181" dT="2023-01-24T20:40:15.33" personId="{07FF7A9D-84D2-4141-8BEF-669AD6A4BEED}" id="{69F52DF5-D5EE-46C4-BB32-1AB8951C99FE}">
    <text>Entered in HRMS (9003- Vacation Leave) 8 hours</text>
  </threadedComment>
  <threadedComment ref="H181" dT="2023-03-27T17:37:14.29" personId="{C8621E99-9548-454A-8838-E4555728890F}" id="{A2FEC946-0F1A-45E5-88C0-D7647CAC5F4D}" parentId="{69F52DF5-D5EE-46C4-BB32-1AB8951C99FE}">
    <text>Ties to HRMS and Reported Absence from Supervisor</text>
  </threadedComment>
  <threadedComment ref="I181" dT="2023-01-24T20:40:18.59" personId="{07FF7A9D-84D2-4141-8BEF-669AD6A4BEED}" id="{8D3620F1-5B9D-40A4-8B86-6578A735F4C5}">
    <text>Entered in HRMS (9003- Vacation Leave) 8 hours</text>
  </threadedComment>
  <threadedComment ref="I181" dT="2023-03-27T17:37:19.53" personId="{C8621E99-9548-454A-8838-E4555728890F}" id="{58590BC0-2637-4A83-B426-C704D40A7A80}" parentId="{8D3620F1-5B9D-40A4-8B86-6578A735F4C5}">
    <text>Ties to HRMS and Reported Absence from Supervisor</text>
  </threadedComment>
  <threadedComment ref="J181" dT="2023-01-24T20:40:21.43" personId="{07FF7A9D-84D2-4141-8BEF-669AD6A4BEED}" id="{DB097D21-26FA-46D6-B08D-E8B3E9F58524}">
    <text>Entered in HRMS (9003- Vacation Leave) 8 hours</text>
  </threadedComment>
  <threadedComment ref="J181" dT="2023-03-27T17:37:23.42" personId="{C8621E99-9548-454A-8838-E4555728890F}" id="{29C94D8B-B5C6-4A0E-B42C-7E5DA52BDC17}" parentId="{DB097D21-26FA-46D6-B08D-E8B3E9F58524}">
    <text>Ties to HRMS and Reported Absence from Supervisor</text>
  </threadedComment>
  <threadedComment ref="M181" dT="2023-01-24T20:48:37.22" personId="{07FF7A9D-84D2-4141-8BEF-669AD6A4BEED}" id="{31F37BF2-2BD1-402C-AFA0-1061680D0B91}">
    <text>Entered in HRMS (9048 - Sick Leave) 1.3 hours</text>
  </threadedComment>
  <threadedComment ref="M181" dT="2023-03-27T17:38:16.07" personId="{C8621E99-9548-454A-8838-E4555728890F}" id="{BBC235B5-00CA-4ADE-9B30-4520CAE97DD2}" parentId="{31F37BF2-2BD1-402C-AFA0-1061680D0B91}">
    <text>Ties to HRMS and Reported Absence from Supervisor</text>
  </threadedComment>
  <threadedComment ref="X181" dT="2023-01-24T20:58:16.89" personId="{07FF7A9D-84D2-4141-8BEF-669AD6A4BEED}" id="{2AD0594C-4C67-49B6-BF1B-AB41A47902D5}">
    <text>Entered in HRMS (9003- Vacation Leave) 8 hours</text>
  </threadedComment>
  <threadedComment ref="X181" dT="2023-03-27T17:38:49.17" personId="{C8621E99-9548-454A-8838-E4555728890F}" id="{56E5506F-D8BA-4977-9F59-A98B230E99B3}" parentId="{2AD0594C-4C67-49B6-BF1B-AB41A47902D5}">
    <text>Ties to HRMS and Reported Absence from Supervisor</text>
  </threadedComment>
  <threadedComment ref="AA181" dT="2023-01-24T20:58:52.50" personId="{07FF7A9D-84D2-4141-8BEF-669AD6A4BEED}" id="{31B4F629-3A27-47E7-991B-F79ACDA20055}">
    <text>Entered in HRMS (9003 - Vacation Leave) 6.7 hours</text>
  </threadedComment>
  <threadedComment ref="M189" dT="2023-01-24T20:52:16.78" personId="{07FF7A9D-84D2-4141-8BEF-669AD6A4BEED}" id="{07CB7488-6FF0-4E97-9F0F-E979D4BC57D3}">
    <text>Entered in HRMS (9033 - LWOP) 6.7 hours</text>
  </threadedComment>
  <threadedComment ref="O189" dT="2023-01-24T20:52:23.78" personId="{07FF7A9D-84D2-4141-8BEF-669AD6A4BEED}" id="{4CB5FB5E-F892-4CF2-9157-410C91BBDDB2}">
    <text>Entered in HRMS (9033 - LWOP) 8 hours</text>
  </threadedComment>
  <threadedComment ref="O189" dT="2023-03-27T17:38:30.81" personId="{C8621E99-9548-454A-8838-E4555728890F}" id="{2A4AA586-7320-4D4B-8821-2FBD90905FB7}" parentId="{4CB5FB5E-F892-4CF2-9157-410C91BBDDB2}">
    <text>Ties to HRMS and Reported Absence from Supervisor</text>
  </threadedComment>
  <threadedComment ref="AA189" dT="2023-01-24T20:58:05.30" personId="{07FF7A9D-84D2-4141-8BEF-669AD6A4BEED}" id="{2312E8A7-473F-49C5-B212-EEC37AF36147}">
    <text>Entered in HRMS (9033 - LWOP) 1.3 hours</text>
  </threadedComment>
  <threadedComment ref="AA189" dT="2023-03-27T17:39:04.06" personId="{C8621E99-9548-454A-8838-E4555728890F}" id="{7B5AE184-B8C9-4CD9-ACB8-AFCFD9A5FE77}" parentId="{2312E8A7-473F-49C5-B212-EEC37AF36147}">
    <text>Ties to HRMS and Reported Absence from Supervisor</text>
  </threadedComment>
  <threadedComment ref="AB189" dT="2023-01-24T20:57:47.12" personId="{07FF7A9D-84D2-4141-8BEF-669AD6A4BEED}" id="{8A10B0D3-AFB2-4665-8A24-ACCDE8D8FA70}">
    <text>Entered in HRMS (9033 - LWOP) 8 hours</text>
  </threadedComment>
  <threadedComment ref="AB189" dT="2023-03-27T17:39:25.48" personId="{C8621E99-9548-454A-8838-E4555728890F}" id="{ED74624B-26DE-4C36-BF0E-5AA5F9FFEC62}" parentId="{8A10B0D3-AFB2-4665-8A24-ACCDE8D8FA70}">
    <text>Ties to HRMS and Reported Absence from Supervisor</text>
  </threadedComment>
  <threadedComment ref="AC189" dT="2023-01-24T20:57:50.35" personId="{07FF7A9D-84D2-4141-8BEF-669AD6A4BEED}" id="{B36E082D-61AE-4207-B9C6-BFE6497EBE36}">
    <text>Entered in HRMS (9033 - LWOP) 8 hours</text>
  </threadedComment>
  <threadedComment ref="AC189" dT="2023-03-27T17:39:30.97" personId="{C8621E99-9548-454A-8838-E4555728890F}" id="{D5EBC632-D38A-4246-9E8C-85B6613F3E7A}" parentId="{B36E082D-61AE-4207-B9C6-BFE6497EBE36}">
    <text>Ties to HRMS and Reported Absence from Supervisor</text>
  </threadedComment>
  <threadedComment ref="AD189" dT="2023-01-24T20:57:53.69" personId="{07FF7A9D-84D2-4141-8BEF-669AD6A4BEED}" id="{DEF28192-2B7C-49F1-B4A6-699B0B177CE4}">
    <text>Entered in HRMS (9033 - LWOP) 8 hours</text>
  </threadedComment>
  <threadedComment ref="AD189" dT="2023-03-27T17:39:40.07" personId="{C8621E99-9548-454A-8838-E4555728890F}" id="{DC1D5EB5-E4AD-4DA8-B89A-CE52C778A51B}" parentId="{DEF28192-2B7C-49F1-B4A6-699B0B177CE4}">
    <text>Ties to HRMS and Reported Absence from Supervisor</text>
  </threadedComment>
  <threadedComment ref="AE189" dT="2023-01-24T20:57:57.08" personId="{07FF7A9D-84D2-4141-8BEF-669AD6A4BEED}" id="{7376FFB3-37DD-4211-9156-86090D1F76B2}">
    <text>Entered in HRMS (9033 - LWOP) 8 hours</text>
  </threadedComment>
  <threadedComment ref="AE189" dT="2023-03-27T17:39:44.29" personId="{C8621E99-9548-454A-8838-E4555728890F}" id="{6D67F444-563B-4766-AB13-CB3D31BA2364}" parentId="{7376FFB3-37DD-4211-9156-86090D1F76B2}">
    <text>Ties to HRMS and Reported Absence from Supervisor</text>
  </threadedComment>
  <threadedComment ref="AH189" dT="2022-11-02T16:52:43.93" personId="{0A6E41EC-89BA-4C90-8C90-F2A53560F3D9}" id="{16762C71-0414-462B-8C09-1DD40324A493}">
    <text>Note says he was late on 1/31/22 and 2/11/22 for a total of 8.3 hours.  It says he worked from 1300 - 1500 on 01/31/22 so I reflecting 6.0 hours on 1/31 and applying the other 2.3 hours to 2/11/22</text>
  </threadedComment>
  <threadedComment ref="AH189" dT="2023-01-24T20:57:35.90" personId="{07FF7A9D-84D2-4141-8BEF-669AD6A4BEED}" id="{DF497070-F520-4F67-A22C-17B571286078}" parentId="{16762C71-0414-462B-8C09-1DD40324A493}">
    <text>Entered in HRMS (9033- LWOP) 6 hours</text>
  </threadedComment>
  <threadedComment ref="AH189" dT="2023-03-27T17:40:20.18" personId="{C8621E99-9548-454A-8838-E4555728890F}" id="{D99FCC50-725D-483C-8810-6C7F55698276}" parentId="{16762C71-0414-462B-8C09-1DD40324A493}">
    <text>Ties to HRMS and Reported Absence from Supervisor</text>
  </threadedComment>
  <threadedComment ref="D203" dT="2023-01-24T21:07:34.71" personId="{07FF7A9D-84D2-4141-8BEF-669AD6A4BEED}" id="{C83A5BF5-3C5F-47B2-9097-02BB4F118EB5}">
    <text>Entered in HRMS (9033 - LWOP) 8 hours</text>
  </threadedComment>
  <threadedComment ref="D203" dT="2023-03-27T17:43:36.22" personId="{C8621E99-9548-454A-8838-E4555728890F}" id="{FEDCF4C7-04D2-42FE-A03A-969B32EDBFDE}" parentId="{C83A5BF5-3C5F-47B2-9097-02BB4F118EB5}">
    <text>Ties to HRMS and Reported Absence. No leave submitted in Feb</text>
  </threadedComment>
  <threadedComment ref="E203" dT="2023-01-24T21:07:39.97" personId="{07FF7A9D-84D2-4141-8BEF-669AD6A4BEED}" id="{9564753C-AFD6-43C5-BD2A-49CEC474BD0F}">
    <text>Entered in HRMS (9033 - LWOP) 8 hours</text>
  </threadedComment>
  <threadedComment ref="E203" dT="2023-03-27T17:43:40.12" personId="{C8621E99-9548-454A-8838-E4555728890F}" id="{9E49E5A6-F4EE-4FE3-A159-02D4B4384AC5}" parentId="{9564753C-AFD6-43C5-BD2A-49CEC474BD0F}">
    <text>Ties to HRMS and Reported Absence</text>
  </threadedComment>
  <threadedComment ref="F203" dT="2023-01-24T21:07:43.19" personId="{07FF7A9D-84D2-4141-8BEF-669AD6A4BEED}" id="{035A4344-AF51-4A06-996C-D99721227850}">
    <text>Entered in HRMS (9033 - LWOP) 8 hours</text>
  </threadedComment>
  <threadedComment ref="F203" dT="2023-03-27T17:43:44.46" personId="{C8621E99-9548-454A-8838-E4555728890F}" id="{67D84FAB-0791-46E8-B21E-F799C19C4A69}" parentId="{035A4344-AF51-4A06-996C-D99721227850}">
    <text>Ties to HRMS and Reported Absence</text>
  </threadedComment>
  <threadedComment ref="G203" dT="2023-01-24T21:07:46.40" personId="{07FF7A9D-84D2-4141-8BEF-669AD6A4BEED}" id="{47AA5161-E6B7-49FF-BA3C-82B1C37D7E8C}">
    <text>Entered in HRMS (9033 - LWOP) 8 hours</text>
  </threadedComment>
  <threadedComment ref="G203" dT="2023-03-27T17:43:48.48" personId="{C8621E99-9548-454A-8838-E4555728890F}" id="{B58058EB-5DAB-4B41-9D1F-228B8DC0613E}" parentId="{47AA5161-E6B7-49FF-BA3C-82B1C37D7E8C}">
    <text>Ties to HRMS and Reported Absence</text>
  </threadedComment>
  <threadedComment ref="J203" dT="2023-01-24T21:07:49.94" personId="{07FF7A9D-84D2-4141-8BEF-669AD6A4BEED}" id="{C080B419-4AB9-4461-A4CE-FF20EE06A179}">
    <text>Entered in HRMS (9033 - LWOP) 8 hours</text>
  </threadedComment>
  <threadedComment ref="J203" dT="2023-03-27T17:44:11.41" personId="{C8621E99-9548-454A-8838-E4555728890F}" id="{36B7E267-9798-4F31-84AA-E6A63B4FBDD7}" parentId="{C080B419-4AB9-4461-A4CE-FF20EE06A179}">
    <text>Ties to HRMS and Reported Absence</text>
  </threadedComment>
  <threadedComment ref="K203" dT="2023-01-24T21:07:52.95" personId="{07FF7A9D-84D2-4141-8BEF-669AD6A4BEED}" id="{D57FA959-F8BC-4981-B476-FDB15A8C5D2B}">
    <text>Entered in HRMS (9033 - LWOP) 8 hours</text>
  </threadedComment>
  <threadedComment ref="K203" dT="2023-03-27T17:44:14.46" personId="{C8621E99-9548-454A-8838-E4555728890F}" id="{B2620203-7E07-492D-B1E2-40651CC0E97D}" parentId="{D57FA959-F8BC-4981-B476-FDB15A8C5D2B}">
    <text>Ties to HRMS and Reported Absence</text>
  </threadedComment>
  <threadedComment ref="N203" dT="2022-11-02T16:53:52.40" personId="{0A6E41EC-89BA-4C90-8C90-F2A53560F3D9}" id="{50CA46E6-FAFE-45CF-BEFE-2714DD3BCBD3}">
    <text>Note says he was late on 1/31/22 and 2/11/22 for a total of 8.3 hours.  It says he worked from 1300 - 1500 on 01/31/22 so I reflecting 6.0 hours on 1/31 and applying the other 2.3 hours to 2/11/22</text>
  </threadedComment>
  <threadedComment ref="N203" dT="2023-01-24T21:07:13.59" personId="{07FF7A9D-84D2-4141-8BEF-669AD6A4BEED}" id="{7ABAC7CA-F921-4588-A8E9-5FCD5325E1A3}" parentId="{50CA46E6-FAFE-45CF-BEFE-2714DD3BCBD3}">
    <text>Entered in HRMS (9033 - LWOP) 2.3 hours</text>
  </threadedComment>
  <threadedComment ref="N203" dT="2023-03-27T17:44:41.44" personId="{C8621E99-9548-454A-8838-E4555728890F}" id="{FEF4DFDD-0E19-42EF-8D61-F6CA0B4F77B9}" parentId="{50CA46E6-FAFE-45CF-BEFE-2714DD3BCBD3}">
    <text>Ties to HRMS and Reported Absence</text>
  </threadedComment>
  <threadedComment ref="N221" dT="2022-05-31T22:25:25.92" personId="{0A6E41EC-89BA-4C90-8C90-F2A53560F3D9}" id="{A7F6F7E6-C243-417C-BF95-31AAEB475912}">
    <text>on approved timecard and submitted in HRMS</text>
  </threadedComment>
  <threadedComment ref="N221" dT="2023-03-27T17:50:08.71" personId="{C8621E99-9548-454A-8838-E4555728890F}" id="{FEB866B6-4A73-4D14-AF0F-6630C6EF1EF1}" parentId="{A7F6F7E6-C243-417C-BF95-31AAEB475912}">
    <text>4/11-4/12 Ties to Timecard and HRMS</text>
  </threadedComment>
  <threadedComment ref="O221" dT="2022-05-31T22:25:32.04" personId="{0A6E41EC-89BA-4C90-8C90-F2A53560F3D9}" id="{513BE03A-5FD2-457F-B3EF-EE4A2C462291}">
    <text>on approved timecard and submitted in HRMS</text>
  </threadedComment>
  <threadedComment ref="W221" dT="2022-05-31T22:40:14.20" personId="{0A6E41EC-89BA-4C90-8C90-F2A53560F3D9}" id="{70930505-1CD3-484C-969C-597B36314E01}">
    <text>There is no leave indicated for this date on the "InWork" timecard.  Timecard has not been submitted for approval.  Leave has been submitted in HRMS</text>
  </threadedComment>
  <threadedComment ref="W221" dT="2023-03-27T17:51:18.82" personId="{C8621E99-9548-454A-8838-E4555728890F}" id="{5D2167C8-80D0-4034-8AE4-294FDFA2250B}" parentId="{70930505-1CD3-484C-969C-597B36314E01}">
    <text>Ties to HRMS</text>
  </threadedComment>
  <threadedComment ref="V223" dT="2022-05-31T22:28:32.33" personId="{0A6E41EC-89BA-4C90-8C90-F2A53560F3D9}" id="{87D84CB6-27E6-4E32-B41E-1D4A95706902}">
    <text>There is no leave indicated for this date on the "InWork" timecard.  Timecard has not been submitted for approval.  Leave was submitted in HRMS</text>
  </threadedComment>
  <threadedComment ref="V223" dT="2023-03-27T17:51:00.93" personId="{C8621E99-9548-454A-8838-E4555728890F}" id="{FE24FE9E-891C-4230-A4C5-CAD2B7525C3A}" parentId="{87D84CB6-27E6-4E32-B41E-1D4A95706902}">
    <text>Ties to HRMS</text>
  </threadedComment>
  <threadedComment ref="X231" dT="2022-05-31T22:40:46.78" personId="{0A6E41EC-89BA-4C90-8C90-F2A53560F3D9}" id="{7BECECCB-9F61-44C2-AB69-37610A2239A0}">
    <text>There is no leave indicated for this date on the "InWork" timecard.  Timecard has not been submitted for approval.  Leave has been submitted in HRMS</text>
  </threadedComment>
  <threadedComment ref="X231" dT="2023-01-24T21:21:01.13" personId="{07FF7A9D-84D2-4141-8BEF-669AD6A4BEED}" id="{F8A3FFF8-782C-4222-A207-62EA25B58FC5}" parentId="{7BECECCB-9F61-44C2-AB69-37610A2239A0}">
    <text>Entered in HRMS (9033 - LWOP) 8 hours</text>
  </threadedComment>
  <threadedComment ref="X231" dT="2023-03-27T17:51:37.76" personId="{C8621E99-9548-454A-8838-E4555728890F}" id="{0225C133-01A0-41AA-868E-183C48AEBF46}" parentId="{7BECECCB-9F61-44C2-AB69-37610A2239A0}">
    <text>Ties to HRMS</text>
  </threadedComment>
  <threadedComment ref="Y231" dT="2022-05-31T22:30:36.03" personId="{0A6E41EC-89BA-4C90-8C90-F2A53560F3D9}" id="{85AE3AF7-0ED3-418A-A51C-9992AAFFFB2F}">
    <text>There is no leave indicated for this date on the "InWork" timecard.  Timecard has not been submitted for approval</text>
  </threadedComment>
  <threadedComment ref="Y231" dT="2023-01-24T21:21:06.39" personId="{07FF7A9D-84D2-4141-8BEF-669AD6A4BEED}" id="{4CB1DFA8-C28F-49A4-B06C-D33E6473FB86}" parentId="{85AE3AF7-0ED3-418A-A51C-9992AAFFFB2F}">
    <text>Entered in HRMS (9033 - LWOP) 8 hours</text>
  </threadedComment>
  <threadedComment ref="Y231" dT="2023-03-27T18:34:16.27" personId="{C8621E99-9548-454A-8838-E4555728890F}" id="{E7D7B02C-8B7F-4F40-96E8-39C5FA87C89D}" parentId="{85AE3AF7-0ED3-418A-A51C-9992AAFFFB2F}">
    <text>Date not indicated as absent. Question.</text>
  </threadedComment>
  <threadedComment ref="AD231" dT="2022-05-31T22:30:50.79" personId="{0A6E41EC-89BA-4C90-8C90-F2A53560F3D9}" id="{319A8DFD-748C-4A5D-B7C6-3753B57B37AB}">
    <text>There is no leave indicated for this date on the "InWork" timecard.  Timecard has not been submitted for approval.  Leave have been submitted in HRMS</text>
  </threadedComment>
  <threadedComment ref="AD231" dT="2023-01-24T21:21:36.31" personId="{07FF7A9D-84D2-4141-8BEF-669AD6A4BEED}" id="{B9D5329F-7264-4E1F-B856-68D4F24E0143}" parentId="{319A8DFD-748C-4A5D-B7C6-3753B57B37AB}">
    <text>Entered in HRMS (9033 - LWOP) 8 hours</text>
  </threadedComment>
  <threadedComment ref="AD231" dT="2023-03-27T18:38:13.04" personId="{C8621E99-9548-454A-8838-E4555728890F}" id="{B98A0355-FD23-4305-9B39-CAD60800D361}" parentId="{319A8DFD-748C-4A5D-B7C6-3753B57B37AB}">
    <text>Ties to HRMS</text>
  </threadedComment>
  <threadedComment ref="AF231" dT="2022-05-31T22:27:18.30" personId="{0A6E41EC-89BA-4C90-8C90-F2A53560F3D9}" id="{4D451F43-9938-4413-BA0C-DD9C25828870}">
    <text>This date is indicated on the "InWork"  Timecard.  Timecard has not been submitted for approval.  Leave has been submitted in HRMS</text>
  </threadedComment>
  <threadedComment ref="AF231" dT="2023-01-24T21:21:40.27" personId="{07FF7A9D-84D2-4141-8BEF-669AD6A4BEED}" id="{CF334497-3825-45C7-A509-A7E9EF965485}" parentId="{4D451F43-9938-4413-BA0C-DD9C25828870}">
    <text>Entered in HRMS (9033 - LWOP) 8 hours</text>
  </threadedComment>
  <threadedComment ref="AF231" dT="2023-03-27T18:38:22.80" personId="{C8621E99-9548-454A-8838-E4555728890F}" id="{F875417B-1402-4EA9-A397-8D6D1A680355}" parentId="{4D451F43-9938-4413-BA0C-DD9C25828870}">
    <text>Ties to HRMS</text>
  </threadedComment>
  <threadedComment ref="AR234" dT="2023-03-27T18:40:38.31" personId="{C8621E99-9548-454A-8838-E4555728890F}" id="{075709F2-B9E0-4D0C-8163-ADA048F75DFF}">
    <text>Could not substantiate leave taken on 4/22 based on attachments provided in report. There was no time card submitted, no leave submitted in HRMS, and no indication from supervisors that he was absent this day.</text>
  </threadedComment>
  <threadedComment ref="AR234" dT="2023-03-30T20:05:01.48" personId="{C8621E99-9548-454A-8838-E4555728890F}" id="{8AFB8EC1-4E4D-4E73-A8BC-4D741BAFC06C}" parentId="{075709F2-B9E0-4D0C-8163-ADA048F75DFF}">
    <text>DOC agrees this day was included in error.</text>
  </threadedComment>
  <threadedComment ref="U235" dT="2023-01-24T21:31:51.89" personId="{07FF7A9D-84D2-4141-8BEF-669AD6A4BEED}" id="{CCF70ACC-EB97-4C6E-B10C-25201AB70490}">
    <text>Entered in HRMS (9048 - Sick Leave) 6.8 hours</text>
  </threadedComment>
  <threadedComment ref="V235" dT="2023-01-24T21:32:38.28" personId="{07FF7A9D-84D2-4141-8BEF-669AD6A4BEED}" id="{C2DB21E5-F67A-44DD-8E50-773C938843E6}">
    <text>Entered in HRMS (9048 - sick leave) 1.2 hours</text>
  </threadedComment>
  <threadedComment ref="E237" dT="2023-03-27T18:42:48.91" personId="{C8621E99-9548-454A-8838-E4555728890F}" id="{560B921D-79C4-4DAF-B44D-C1D85D96137A}">
    <text>5/2-5/3 and 5/5 and 5/6 ties to Timecard and HRMS</text>
  </threadedComment>
  <threadedComment ref="L237" dT="2023-03-27T18:43:04.40" personId="{C8621E99-9548-454A-8838-E4555728890F}" id="{CAE9A87D-CB58-403A-9DF4-D69F0A522B49}">
    <text>Ties to Timecard and HRMS</text>
  </threadedComment>
  <threadedComment ref="S237" dT="2023-03-27T18:44:26.97" personId="{C8621E99-9548-454A-8838-E4555728890F}" id="{67E153B6-C222-401F-A1B3-A3665AA91814}">
    <text>5/16-5/20 ties to leave submitted and approved in HRMS. Exceeds available balance. Not on timecard.</text>
  </threadedComment>
  <threadedComment ref="U237" dT="2023-01-24T21:32:21.13" personId="{07FF7A9D-84D2-4141-8BEF-669AD6A4BEED}" id="{A183E48E-F338-4D6E-B1ED-52AC05258DC2}">
    <text>Entered in HRMS (9006 - Vc Lv in lieu of sick) 6.8 hours</text>
  </threadedComment>
  <threadedComment ref="V245" dT="2023-01-24T21:32:55.07" personId="{07FF7A9D-84D2-4141-8BEF-669AD6A4BEED}" id="{640C3A2D-FF46-4FE2-87E7-C0D020D2F526}">
    <text>Entered in HRMS (9033 - LWOP) 6.8 hours</text>
  </threadedComment>
  <threadedComment ref="W245" dT="2023-01-24T21:33:08.77" personId="{07FF7A9D-84D2-4141-8BEF-669AD6A4BEED}" id="{A53DA65A-2B7C-4695-A1EF-A3F8F1563186}">
    <text>Entered in HRMS (9033 -LWOP) 8 hours</text>
  </threadedComment>
  <threadedComment ref="Z245" dT="2023-01-24T21:33:17.84" personId="{07FF7A9D-84D2-4141-8BEF-669AD6A4BEED}" id="{618D5A44-EAAC-4513-89A1-180D47EF500B}">
    <text>Entered in HRMS (9033 -LWOP) 8 hours</text>
  </threadedComment>
  <threadedComment ref="Z245" dT="2023-03-27T18:45:58.54" personId="{C8621E99-9548-454A-8838-E4555728890F}" id="{570FDC25-881A-457E-8DF9-2CB061C5F64B}" parentId="{618D5A44-EAAC-4513-89A1-180D47EF500B}">
    <text>5/23- 5/24 Ties to HRMS</text>
  </threadedComment>
  <threadedComment ref="AA245" dT="2023-01-24T21:33:21.09" personId="{07FF7A9D-84D2-4141-8BEF-669AD6A4BEED}" id="{3C18FFDD-1AC6-48F0-86EA-1CAFCA9C9366}">
    <text>Entered in HRMS (9033 -LWOP) 8 hours</text>
  </threadedComment>
  <threadedComment ref="AB245" dT="2023-01-24T21:47:52.11" personId="{07FF7A9D-84D2-4141-8BEF-669AD6A4BEED}" id="{99CA9C9F-4F21-4E56-AC34-82C69C80FEA0}">
    <text>Originally entered and submitted through MyPortal (9006 - vc Lv in lieu of sick) 6 hours. Re-entering in HRMS to match entry.</text>
  </threadedComment>
  <threadedComment ref="AB245" dT="2023-03-27T18:46:24.28" personId="{C8621E99-9548-454A-8838-E4555728890F}" id="{3458F29F-7DD9-46DA-B794-ED91ABA64290}" parentId="{99CA9C9F-4F21-4E56-AC34-82C69C80FEA0}">
    <text>Originally approved in HRMS, then rejected.</text>
  </threadedComment>
  <threadedComment ref="AC245" dT="2023-01-24T21:33:24.41" personId="{07FF7A9D-84D2-4141-8BEF-669AD6A4BEED}" id="{07091586-740B-4432-8A66-627DEF653A75}">
    <text>Entered in HRMS (9033 -LWOP) 0.5 hours</text>
  </threadedComment>
  <threadedComment ref="AC245" dT="2023-03-27T18:46:43.94" personId="{C8621E99-9548-454A-8838-E4555728890F}" id="{AE5BEF7B-EE87-4899-860F-6483F1D415F5}" parentId="{07091586-740B-4432-8A66-627DEF653A75}">
    <text>Ties to HRMS</text>
  </threadedComment>
  <threadedComment ref="AD245" dT="2023-01-24T21:36:31.69" personId="{07FF7A9D-84D2-4141-8BEF-669AD6A4BEED}" id="{283D2E0F-F614-4F2B-B3A4-50A96A3EA3AE}">
    <text>Entered in HRMS (9033 -LWOP) 8 hours</text>
  </threadedComment>
  <threadedComment ref="AD245" dT="2023-03-27T18:46:54.29" personId="{C8621E99-9548-454A-8838-E4555728890F}" id="{B9417C13-FF92-4E74-A8CF-8D21B3F136FD}" parentId="{283D2E0F-F614-4F2B-B3A4-50A96A3EA3AE}">
    <text>Ties to HRMS</text>
  </threadedComment>
  <threadedComment ref="AD251" dT="2023-03-27T18:50:16.26" personId="{C8621E99-9548-454A-8838-E4555728890F}" id="{700F3ADF-5B6A-4D77-9990-E03E81151D75}">
    <text>Ties to HRMS</text>
  </threadedComment>
  <threadedComment ref="T253" dT="2023-03-27T18:50:00.74" personId="{C8621E99-9548-454A-8838-E4555728890F}" id="{4E2428F5-A596-44AC-ADF9-EE29FB4BAFC8}">
    <text>Ties to HRMS</text>
  </threadedComment>
  <threadedComment ref="F259" dT="2023-01-24T21:54:20.81" personId="{07FF7A9D-84D2-4141-8BEF-669AD6A4BEED}" id="{496F6307-0E76-4795-8F93-032F8B9693DA}">
    <text>Entered in HRMS (9033 - LWOP) 1 hour</text>
  </threadedComment>
  <threadedComment ref="F259" dT="2023-03-27T18:48:33.58" personId="{C8621E99-9548-454A-8838-E4555728890F}" id="{7CA16F87-1B47-49A7-8316-943C14B8BA6D}" parentId="{496F6307-0E76-4795-8F93-032F8B9693DA}">
    <text>Ties to HRMS</text>
  </threadedComment>
  <threadedComment ref="I259" dT="2023-01-24T21:54:34.92" personId="{07FF7A9D-84D2-4141-8BEF-669AD6A4BEED}" id="{176FE300-8C65-4E20-8949-2AB0AE87F956}">
    <text>Entered in HRMS (9033 - LWOP) 8 hours</text>
  </threadedComment>
  <threadedComment ref="I259" dT="2023-03-27T18:48:55.12" personId="{C8621E99-9548-454A-8838-E4555728890F}" id="{3A8EDAFA-52DB-4E05-BD81-C3B330B41EBF}" parentId="{176FE300-8C65-4E20-8949-2AB0AE87F956}">
    <text>Ties to HRMS</text>
  </threadedComment>
  <threadedComment ref="K259" dT="2023-01-24T21:54:37.83" personId="{07FF7A9D-84D2-4141-8BEF-669AD6A4BEED}" id="{C31B0C28-F11F-4498-A4DF-1D36FA2F4E28}">
    <text>Entered in HRMS (9033 - LWOP) 8 hours</text>
  </threadedComment>
  <threadedComment ref="K259" dT="2023-03-27T18:49:19.75" personId="{C8621E99-9548-454A-8838-E4555728890F}" id="{75EC0BB5-5218-4F6C-B15B-412FE23F6CD4}" parentId="{C31B0C28-F11F-4498-A4DF-1D36FA2F4E28}">
    <text>Ties to HRMS</text>
  </threadedComment>
  <threadedComment ref="L259" dT="2023-01-24T21:54:45.21" personId="{07FF7A9D-84D2-4141-8BEF-669AD6A4BEED}" id="{17D9D7D8-8D92-4F4D-B065-F83D1FB56060}">
    <text>Entered in HRMS (9033 - LWOP) 2 hours</text>
  </threadedComment>
  <threadedComment ref="L259" dT="2023-03-27T18:49:33.72" personId="{C8621E99-9548-454A-8838-E4555728890F}" id="{C414BC25-3C59-47D7-9A91-DBD2605442DF}" parentId="{17D9D7D8-8D92-4F4D-B065-F83D1FB56060}">
    <text>Ties to HRMS</text>
  </threadedComment>
  <threadedComment ref="P259" dT="2023-01-24T21:54:55.47" personId="{07FF7A9D-84D2-4141-8BEF-669AD6A4BEED}" id="{D2A5C564-E15A-4F22-9942-42D1BE925AA6}">
    <text>Entered in HRMS (9033 - LWOP) 3.5 hours</text>
  </threadedComment>
  <threadedComment ref="P259" dT="2023-03-27T18:49:51.77" personId="{C8621E99-9548-454A-8838-E4555728890F}" id="{A31EAD4B-E23E-48B7-BD1D-CA14F2A15EEB}" parentId="{D2A5C564-E15A-4F22-9942-42D1BE925AA6}">
    <text>Ties to HRMS</text>
  </threadedComment>
  <threadedComment ref="V263" dT="2023-03-27T18:53:05.43" personId="{C8621E99-9548-454A-8838-E4555728890F}" id="{6BB2CBC8-FC52-4D2D-8BC2-ADD63002FC0F}">
    <text>Ties to HRMS</text>
  </threadedComment>
  <threadedComment ref="N265" dT="2023-03-27T18:52:24.71" personId="{C8621E99-9548-454A-8838-E4555728890F}" id="{FA5CEED8-B475-415F-99DA-E03F654596FE}">
    <text>Ties to HRMS</text>
  </threadedComment>
  <threadedComment ref="Q265" dT="2023-01-24T22:02:43.32" personId="{07FF7A9D-84D2-4141-8BEF-669AD6A4BEED}" id="{1408AB51-AA26-4D2F-8712-B234EA043701}">
    <text>Entered in HRMS (9048 - Sick leave) 3.6 hours</text>
  </threadedComment>
  <threadedComment ref="W265" dT="2023-03-27T18:53:23.30" personId="{C8621E99-9548-454A-8838-E4555728890F}" id="{7EF9C3DB-6385-457F-8365-3CB8F541B1C9}">
    <text>7/20 - 7/21 ties to HRMS</text>
  </threadedComment>
  <threadedComment ref="Q273" dT="2023-01-24T22:02:57.17" personId="{07FF7A9D-84D2-4141-8BEF-669AD6A4BEED}" id="{BD3F4128-0F75-4B35-8125-9B913F927736}">
    <text>Entered in HRMS (9033 - LWOP) 0.9 hours</text>
  </threadedComment>
  <threadedComment ref="Q273" dT="2023-03-27T18:52:53.49" personId="{C8621E99-9548-454A-8838-E4555728890F}" id="{F10C27C6-0572-4E42-ABC3-B732F8BE8B8F}" parentId="{BD3F4128-0F75-4B35-8125-9B913F927736}">
    <text>Ties to HRMS (submitted leave for 4.5 hrs)</text>
  </threadedComment>
  <threadedComment ref="E277" dT="2023-01-24T22:14:57.77" personId="{07FF7A9D-84D2-4141-8BEF-669AD6A4BEED}" id="{A0E10879-98BC-4C38-B161-F833833A8FA4}">
    <text xml:space="preserve">Entered in HRMS (9048 - sick leave) 2.3 hours
</text>
  </threadedComment>
  <threadedComment ref="E277" dT="2023-03-27T18:55:58.51" personId="{C8621E99-9548-454A-8838-E4555728890F}" id="{17971870-ECCF-453F-9627-6998D8348779}" parentId="{A0E10879-98BC-4C38-B161-F833833A8FA4}">
    <text>August leave Tied to HRMS report on tab "Before HRMS Absences" at B.1.5</text>
  </threadedComment>
  <threadedComment ref="F277" dT="2023-01-24T22:15:33.46" personId="{07FF7A9D-84D2-4141-8BEF-669AD6A4BEED}" id="{23D07260-520A-4CFB-960D-32BDA91F8C82}">
    <text>Entered in HRMS (9048 - sick leave) 5.7 hours</text>
  </threadedComment>
  <threadedComment ref="E279" dT="2023-01-24T22:15:21.00" personId="{07FF7A9D-84D2-4141-8BEF-669AD6A4BEED}" id="{42D1FEBD-77B2-4BBB-841F-7C203EA6A571}">
    <text>Entered in HRMS (9006 - Vac Lv in lieu of sick) 5.7 hours</text>
  </threadedComment>
  <threadedComment ref="AC279" dT="2023-01-24T22:12:55.25" personId="{07FF7A9D-84D2-4141-8BEF-669AD6A4BEED}" id="{6D86DA9F-39AD-44F2-9B4C-D568A3AEA010}">
    <text>Entered in HRMS (9006 - vac lv in lieu of sick) 6.7 hours</text>
  </threadedComment>
  <threadedComment ref="F287" dT="2023-01-24T22:14:06.03" personId="{07FF7A9D-84D2-4141-8BEF-669AD6A4BEED}" id="{13785ECE-4E9E-41CC-AD93-6BCF2A3C3DDC}">
    <text>Entered in HRMS (9033 - LWOP) 2.3 hours</text>
  </threadedComment>
  <threadedComment ref="G287" dT="2023-01-24T22:14:15.33" personId="{07FF7A9D-84D2-4141-8BEF-669AD6A4BEED}" id="{6E6141C4-E20A-4A0E-9348-816763424957}">
    <text>Entered in HRMS (9033 - LWOP) 8 hours</text>
  </threadedComment>
  <threadedComment ref="H287" dT="2023-01-24T22:14:22.22" personId="{07FF7A9D-84D2-4141-8BEF-669AD6A4BEED}" id="{56DA01E1-3B90-467A-B528-300B8D37E947}">
    <text>Entered in HRMS (9033 - LWOP) 8 hours</text>
  </threadedComment>
  <threadedComment ref="L287" dT="2023-01-24T22:14:28.02" personId="{07FF7A9D-84D2-4141-8BEF-669AD6A4BEED}" id="{701669A5-A737-42BE-B859-9DF8CB5FF5F0}">
    <text>Entered in HRMS (9033 - LWOP) 0.5 hours</text>
  </threadedComment>
  <threadedComment ref="N287" dT="2023-01-24T22:14:34.99" personId="{07FF7A9D-84D2-4141-8BEF-669AD6A4BEED}" id="{3903C072-6314-44E5-AFBB-5BBB50EA6A55}">
    <text>Entered in HRMS (9033 - LWOP) 4 hours</text>
  </threadedComment>
  <threadedComment ref="R287" dT="2023-01-24T22:15:47.97" personId="{07FF7A9D-84D2-4141-8BEF-669AD6A4BEED}" id="{2231A8F5-12A0-44AB-82C8-D9809431AC34}">
    <text>Entered in HRMS (9033 - LWOP) 4 hours</text>
  </threadedComment>
  <threadedComment ref="AC287" dT="2023-01-24T22:13:09.29" personId="{07FF7A9D-84D2-4141-8BEF-669AD6A4BEED}" id="{269B0127-35E8-4206-A4D9-0E1AE4F70B41}">
    <text>Entered in HRMS (9033 - LWOP) 1.3 hours</text>
  </threadedComment>
  <threadedComment ref="AF287" dT="2023-01-24T22:16:14.74" personId="{07FF7A9D-84D2-4141-8BEF-669AD6A4BEED}" id="{20652111-61B9-45D9-8D2E-F6A1D3360D33}">
    <text>Entered in HRMS (9033 - LWOP) 8 hours</text>
  </threadedComment>
  <threadedComment ref="AG287" dT="2023-01-24T22:16:18.24" personId="{07FF7A9D-84D2-4141-8BEF-669AD6A4BEED}" id="{11F29810-B614-4748-BF53-B855F87C3892}">
    <text>Entered in HRMS (9033 - LWOP) 8 hours</text>
  </threadedComment>
  <threadedComment ref="AH287" dT="2023-01-24T22:16:20.98" personId="{07FF7A9D-84D2-4141-8BEF-669AD6A4BEED}" id="{F3219401-0A28-4A1A-B40F-36CADC2F5B0C}">
    <text>Entered in HRMS (9033 - LWOP) 8 hours</text>
  </threadedComment>
  <threadedComment ref="H291" dT="2023-01-24T22:21:23.11" personId="{07FF7A9D-84D2-4141-8BEF-669AD6A4BEED}" id="{1F1606DA-00EA-46ED-A2A3-848D29FA8C60}">
    <text>Holiday OFF - no leave necessary. Eligible for holiday (Teamsters)</text>
  </threadedComment>
  <threadedComment ref="I301" dT="2023-01-24T22:21:49.18" personId="{07FF7A9D-84D2-4141-8BEF-669AD6A4BEED}" id="{638C580C-B4E6-4476-A6B4-ED3F997D1BB1}">
    <text>Entered in HRMS (9033 - LWOP) 8 hours</text>
  </threadedComment>
  <threadedComment ref="I301" dT="2023-06-08T15:58:34.71" personId="{C8621E99-9548-454A-8838-E4555728890F}" id="{BF2BB969-0F17-469F-9248-9C664DE624B8}" parentId="{638C580C-B4E6-4476-A6B4-ED3F997D1BB1}">
    <text>September leave Tied to HRMS report on tab "Before HRMS Absences" at B.1.5</text>
  </threadedComment>
  <threadedComment ref="J301" dT="2023-01-24T22:21:51.70" personId="{07FF7A9D-84D2-4141-8BEF-669AD6A4BEED}" id="{5815549D-220C-4F1D-8E62-76A937D0ADD0}">
    <text>Entered in HRMS (9033 - LWOP) 8 hours</text>
  </threadedComment>
  <threadedComment ref="K301" dT="2023-01-24T22:21:54.42" personId="{07FF7A9D-84D2-4141-8BEF-669AD6A4BEED}" id="{BDCE6290-C73A-46F0-81F0-40176674F446}">
    <text>Entered in HRMS (9033 - LWOP) 8 hours</text>
  </threadedComment>
  <threadedComment ref="AM301" dT="2023-03-16T22:41:43.13" personId="{0A6E41EC-89BA-4C90-8C90-F2A53560F3D9}" id="{02A9BC2F-2D00-43A3-9622-0FC581E90756}">
    <text>09/06/2022 was originally entered as 9009 but had to be changed to LWOP.  The other 16.0 hours of LWOP was reported timely.</text>
  </threadedComment>
  <threadedComment ref="F307" dT="2023-06-08T15:58:50.78" personId="{C8621E99-9548-454A-8838-E4555728890F}" id="{4147D63F-4513-4A9D-A977-F89901F10346}">
    <text>October leave Tied to HRMS report on tab "Before HRMS Absences" at B.1.5</text>
  </threadedComment>
  <threadedComment ref="D325" dT="2023-06-08T15:59:04.64" personId="{C8621E99-9548-454A-8838-E4555728890F}" id="{1AA98ABE-541E-44C4-B8D4-A5FCE66846F2}">
    <text>November leave Tied to HRMS report on tab "Before HRMS Absences" at B.1.5</text>
  </threadedComment>
  <threadedComment ref="F329" dT="2023-03-16T23:11:23.52" personId="{0A6E41EC-89BA-4C90-8C90-F2A53560F3D9}" id="{71635B20-C5E9-4C5A-AF93-533E5C0F7CD3}">
    <text>Julia forget to up date this from 1.0 Lwop to 8.0 LWOP.  1.0 was originally reported timely so 7.0 is overpaid.</text>
  </threadedComment>
  <threadedComment ref="V333" dT="2023-06-08T15:59:38.97" personId="{C8621E99-9548-454A-8838-E4555728890F}" id="{5C29DC3D-34B5-4F42-AB1B-D6274F7F45E3}">
    <text>December leave Tied to HRMS report on tab "Before HRMS Absences" at B.1.5</text>
  </threadedComment>
</ThreadedComments>
</file>

<file path=xl/threadedComments/threadedComment2.xml><?xml version="1.0" encoding="utf-8"?>
<ThreadedComments xmlns="http://schemas.microsoft.com/office/spreadsheetml/2018/threadedcomments" xmlns:x="http://schemas.openxmlformats.org/spreadsheetml/2006/main">
  <threadedComment ref="M35" dT="2023-03-27T21:47:45.13" personId="{C8621E99-9548-454A-8838-E4555728890F}" id="{1F61FD58-AF62-4DFB-9AF5-D30C2CAB326E}">
    <text>Page 5 of Investigation Report</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46F64-F2CB-4FE6-AAEF-A5F22A8A452C}">
  <dimension ref="A1:AU343"/>
  <sheetViews>
    <sheetView tabSelected="1" topLeftCell="A310" zoomScale="90" zoomScaleNormal="90" workbookViewId="0">
      <pane xSplit="2" topLeftCell="C1" activePane="topRight" state="frozen"/>
      <selection pane="topRight" activeCell="W346" sqref="W346"/>
    </sheetView>
  </sheetViews>
  <sheetFormatPr defaultRowHeight="12.75" x14ac:dyDescent="0.2"/>
  <cols>
    <col min="1" max="1" width="5.85546875" style="1" customWidth="1"/>
    <col min="2" max="2" width="9.7109375" style="2" customWidth="1"/>
    <col min="3" max="3" width="10.85546875" style="3" customWidth="1"/>
    <col min="4" max="34" width="10.28515625" style="3" customWidth="1"/>
    <col min="35" max="35" width="10.42578125" style="3" customWidth="1"/>
    <col min="36" max="36" width="17.42578125" style="4" customWidth="1"/>
    <col min="37" max="37" width="16.7109375" style="48" customWidth="1"/>
    <col min="38" max="39" width="16.7109375" style="51" customWidth="1"/>
    <col min="40" max="40" width="16.7109375" style="48" customWidth="1"/>
    <col min="41" max="41" width="6.140625" style="4" customWidth="1"/>
    <col min="42" max="42" width="16.7109375" style="48" customWidth="1"/>
    <col min="43" max="43" width="19.42578125" style="4" customWidth="1"/>
    <col min="44" max="44" width="16.7109375" style="4" customWidth="1"/>
    <col min="45" max="45" width="16.7109375" style="48" customWidth="1"/>
    <col min="46" max="46" width="3" style="4" customWidth="1"/>
    <col min="47" max="16384" width="9.140625" style="4"/>
  </cols>
  <sheetData>
    <row r="1" spans="1:45" ht="26.25" x14ac:dyDescent="0.2">
      <c r="A1" s="93" t="s">
        <v>92</v>
      </c>
    </row>
    <row r="2" spans="1:45" ht="37.5" customHeight="1" x14ac:dyDescent="0.2">
      <c r="A2" s="121" t="s">
        <v>101</v>
      </c>
      <c r="B2" s="121"/>
      <c r="C2" s="121"/>
      <c r="D2" s="121"/>
      <c r="E2" s="121"/>
      <c r="F2" s="121"/>
      <c r="G2" s="121"/>
      <c r="H2" s="121"/>
      <c r="I2" s="121"/>
      <c r="J2" s="121"/>
      <c r="K2" s="121"/>
      <c r="L2" s="121"/>
      <c r="M2" s="121"/>
      <c r="N2" s="121"/>
      <c r="O2" s="121"/>
      <c r="P2" s="121"/>
      <c r="Q2" s="121"/>
      <c r="R2" s="121"/>
      <c r="S2" s="121"/>
      <c r="T2" s="121"/>
      <c r="U2" s="121"/>
      <c r="V2" s="121"/>
      <c r="W2" s="121"/>
      <c r="X2" s="121"/>
      <c r="Y2" s="121"/>
      <c r="Z2" s="121"/>
      <c r="AA2" s="121"/>
      <c r="AB2" s="121"/>
      <c r="AC2" s="121"/>
      <c r="AD2" s="121"/>
      <c r="AE2" s="121"/>
      <c r="AF2" s="121"/>
      <c r="AG2" s="121"/>
      <c r="AH2" s="121"/>
      <c r="AI2" s="121"/>
      <c r="AJ2" s="121"/>
    </row>
    <row r="3" spans="1:45" x14ac:dyDescent="0.2">
      <c r="A3" s="118" t="s">
        <v>114</v>
      </c>
      <c r="B3" s="118"/>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c r="AH3" s="118"/>
      <c r="AI3" s="118"/>
      <c r="AJ3" s="118"/>
    </row>
    <row r="4" spans="1:45" x14ac:dyDescent="0.2">
      <c r="A4" s="108"/>
      <c r="B4" s="108"/>
      <c r="C4" s="108"/>
      <c r="D4" s="108"/>
      <c r="E4" s="108"/>
      <c r="F4" s="108"/>
      <c r="G4" s="108"/>
      <c r="H4" s="108"/>
      <c r="I4" s="108"/>
      <c r="J4" s="108"/>
      <c r="K4" s="108"/>
      <c r="L4" s="108"/>
      <c r="M4" s="108"/>
      <c r="N4" s="108"/>
      <c r="O4" s="108"/>
      <c r="P4" s="108"/>
      <c r="Q4" s="108"/>
      <c r="R4" s="108"/>
      <c r="S4" s="108"/>
      <c r="T4" s="108"/>
      <c r="U4" s="108"/>
      <c r="V4" s="108"/>
      <c r="W4" s="108"/>
      <c r="X4" s="108"/>
      <c r="Y4" s="108"/>
      <c r="Z4" s="108"/>
      <c r="AA4" s="108"/>
      <c r="AB4" s="108"/>
      <c r="AC4" s="108"/>
      <c r="AD4" s="108"/>
      <c r="AE4" s="108"/>
      <c r="AF4" s="108"/>
      <c r="AG4" s="108"/>
      <c r="AH4" s="108"/>
      <c r="AI4" s="108"/>
      <c r="AJ4" s="108"/>
    </row>
    <row r="5" spans="1:45" s="29" customFormat="1" ht="22.5" customHeight="1" x14ac:dyDescent="0.25">
      <c r="D5" s="1" t="s">
        <v>20</v>
      </c>
      <c r="E5" s="122" t="s">
        <v>21</v>
      </c>
      <c r="F5" s="122"/>
      <c r="G5" s="28"/>
      <c r="H5" s="28"/>
      <c r="I5" s="28" t="s">
        <v>22</v>
      </c>
      <c r="J5" s="28"/>
      <c r="K5" s="28"/>
      <c r="L5" s="28"/>
      <c r="M5" s="28"/>
      <c r="N5" s="28"/>
      <c r="O5" s="28"/>
      <c r="P5" s="28"/>
      <c r="Q5" s="28"/>
      <c r="R5" s="28"/>
      <c r="S5" s="28"/>
      <c r="T5" s="28"/>
      <c r="U5" s="28"/>
      <c r="V5" s="28"/>
      <c r="W5" s="28"/>
      <c r="X5" s="28"/>
      <c r="Y5" s="28"/>
      <c r="Z5" s="28"/>
      <c r="AA5" s="28"/>
      <c r="AB5" s="28"/>
      <c r="AC5" s="28"/>
      <c r="AD5" s="28"/>
      <c r="AE5" s="28"/>
      <c r="AF5" s="28"/>
      <c r="AG5" s="28"/>
      <c r="AH5" s="28"/>
      <c r="AI5" s="28"/>
    </row>
    <row r="6" spans="1:45" ht="24.75" customHeight="1" thickBot="1" x14ac:dyDescent="0.25">
      <c r="A6" s="114">
        <v>2021</v>
      </c>
      <c r="B6" s="114"/>
      <c r="C6" s="114"/>
      <c r="D6" s="114"/>
      <c r="E6" s="114"/>
      <c r="F6" s="114"/>
      <c r="G6" s="114"/>
      <c r="H6" s="114"/>
      <c r="I6" s="114"/>
      <c r="J6" s="114"/>
      <c r="K6" s="114"/>
      <c r="L6" s="114"/>
      <c r="M6" s="114"/>
      <c r="N6" s="114"/>
      <c r="O6" s="114"/>
      <c r="P6" s="114"/>
      <c r="Q6" s="114"/>
      <c r="R6" s="114"/>
      <c r="S6" s="114"/>
      <c r="T6" s="114"/>
      <c r="U6" s="114"/>
      <c r="V6" s="114"/>
      <c r="W6" s="114"/>
      <c r="X6" s="114"/>
      <c r="Y6" s="114"/>
      <c r="Z6" s="114"/>
      <c r="AA6" s="114"/>
      <c r="AB6" s="114"/>
      <c r="AC6" s="114"/>
      <c r="AD6" s="114"/>
      <c r="AE6" s="114"/>
      <c r="AF6" s="114"/>
      <c r="AG6" s="114"/>
      <c r="AH6" s="114"/>
      <c r="AI6" s="114"/>
    </row>
    <row r="7" spans="1:45" s="19" customFormat="1" ht="13.5" thickBot="1" x14ac:dyDescent="0.25">
      <c r="C7" s="20"/>
      <c r="D7" s="23" t="s">
        <v>29</v>
      </c>
      <c r="E7" s="23" t="s">
        <v>24</v>
      </c>
      <c r="F7" s="23" t="s">
        <v>23</v>
      </c>
      <c r="G7" s="23" t="s">
        <v>25</v>
      </c>
      <c r="H7" s="23" t="s">
        <v>26</v>
      </c>
      <c r="I7" s="23" t="s">
        <v>27</v>
      </c>
      <c r="J7" s="23" t="s">
        <v>28</v>
      </c>
      <c r="K7" s="23" t="s">
        <v>29</v>
      </c>
      <c r="L7" s="23" t="s">
        <v>24</v>
      </c>
      <c r="M7" s="23" t="s">
        <v>23</v>
      </c>
      <c r="N7" s="23" t="s">
        <v>25</v>
      </c>
      <c r="O7" s="23" t="s">
        <v>26</v>
      </c>
      <c r="P7" s="23" t="s">
        <v>27</v>
      </c>
      <c r="Q7" s="23" t="s">
        <v>28</v>
      </c>
      <c r="R7" s="23" t="s">
        <v>29</v>
      </c>
      <c r="S7" s="23" t="s">
        <v>24</v>
      </c>
      <c r="T7" s="23" t="s">
        <v>23</v>
      </c>
      <c r="U7" s="23" t="s">
        <v>25</v>
      </c>
      <c r="V7" s="23" t="s">
        <v>26</v>
      </c>
      <c r="W7" s="23" t="s">
        <v>27</v>
      </c>
      <c r="X7" s="23" t="s">
        <v>28</v>
      </c>
      <c r="Y7" s="23" t="s">
        <v>29</v>
      </c>
      <c r="Z7" s="23" t="s">
        <v>24</v>
      </c>
      <c r="AA7" s="23" t="s">
        <v>23</v>
      </c>
      <c r="AB7" s="23" t="s">
        <v>25</v>
      </c>
      <c r="AC7" s="23" t="s">
        <v>26</v>
      </c>
      <c r="AD7" s="23" t="s">
        <v>27</v>
      </c>
      <c r="AE7" s="23" t="s">
        <v>28</v>
      </c>
      <c r="AF7" s="23" t="s">
        <v>29</v>
      </c>
      <c r="AG7" s="23" t="s">
        <v>24</v>
      </c>
      <c r="AH7" s="23" t="s">
        <v>23</v>
      </c>
      <c r="AI7" s="20"/>
      <c r="AJ7" s="74" t="s">
        <v>75</v>
      </c>
      <c r="AK7" s="49"/>
      <c r="AL7" s="52"/>
      <c r="AM7" s="52"/>
      <c r="AN7" s="49"/>
      <c r="AP7" s="49"/>
      <c r="AS7" s="49"/>
    </row>
    <row r="8" spans="1:45" s="1" customFormat="1" x14ac:dyDescent="0.25">
      <c r="B8" s="2"/>
      <c r="C8" s="5" t="s">
        <v>11</v>
      </c>
      <c r="D8" s="6">
        <v>1</v>
      </c>
      <c r="E8" s="6">
        <v>2</v>
      </c>
      <c r="F8" s="6">
        <v>3</v>
      </c>
      <c r="G8" s="6">
        <v>4</v>
      </c>
      <c r="H8" s="6">
        <v>5</v>
      </c>
      <c r="I8" s="6">
        <v>6</v>
      </c>
      <c r="J8" s="6">
        <v>7</v>
      </c>
      <c r="K8" s="6">
        <v>8</v>
      </c>
      <c r="L8" s="6">
        <v>9</v>
      </c>
      <c r="M8" s="6">
        <v>10</v>
      </c>
      <c r="N8" s="6">
        <v>11</v>
      </c>
      <c r="O8" s="6">
        <v>12</v>
      </c>
      <c r="P8" s="6">
        <v>13</v>
      </c>
      <c r="Q8" s="6">
        <v>14</v>
      </c>
      <c r="R8" s="6">
        <v>15</v>
      </c>
      <c r="S8" s="6">
        <v>16</v>
      </c>
      <c r="T8" s="6">
        <v>17</v>
      </c>
      <c r="U8" s="6">
        <v>18</v>
      </c>
      <c r="V8" s="6">
        <v>19</v>
      </c>
      <c r="W8" s="6">
        <v>20</v>
      </c>
      <c r="X8" s="6">
        <v>21</v>
      </c>
      <c r="Y8" s="6">
        <v>22</v>
      </c>
      <c r="Z8" s="6">
        <v>23</v>
      </c>
      <c r="AA8" s="6">
        <v>24</v>
      </c>
      <c r="AB8" s="6">
        <v>25</v>
      </c>
      <c r="AC8" s="6">
        <v>26</v>
      </c>
      <c r="AD8" s="6">
        <v>27</v>
      </c>
      <c r="AE8" s="6">
        <v>28</v>
      </c>
      <c r="AF8" s="6">
        <v>29</v>
      </c>
      <c r="AG8" s="6">
        <v>30</v>
      </c>
      <c r="AH8" s="6">
        <v>31</v>
      </c>
      <c r="AI8" s="21" t="s">
        <v>12</v>
      </c>
      <c r="AJ8" s="64"/>
      <c r="AK8" s="50"/>
      <c r="AL8" s="53"/>
      <c r="AM8" s="53"/>
      <c r="AN8" s="50"/>
      <c r="AP8" s="50"/>
      <c r="AS8" s="50"/>
    </row>
    <row r="9" spans="1:45" x14ac:dyDescent="0.2">
      <c r="A9" s="115" t="s">
        <v>0</v>
      </c>
      <c r="B9" s="112" t="s">
        <v>13</v>
      </c>
      <c r="C9" s="11">
        <v>14.5</v>
      </c>
      <c r="D9" s="11"/>
      <c r="E9" s="24"/>
      <c r="F9" s="24"/>
      <c r="G9" s="11"/>
      <c r="H9" s="11">
        <v>-8</v>
      </c>
      <c r="I9" s="11"/>
      <c r="J9" s="11"/>
      <c r="K9" s="11"/>
      <c r="L9" s="24"/>
      <c r="M9" s="24"/>
      <c r="N9" s="11"/>
      <c r="O9" s="11"/>
      <c r="P9" s="11"/>
      <c r="Q9" s="11"/>
      <c r="R9" s="11"/>
      <c r="S9" s="24">
        <v>8</v>
      </c>
      <c r="T9" s="24"/>
      <c r="U9" s="11"/>
      <c r="V9" s="11"/>
      <c r="W9" s="11"/>
      <c r="X9" s="11"/>
      <c r="Y9" s="11"/>
      <c r="Z9" s="24"/>
      <c r="AA9" s="24"/>
      <c r="AB9" s="11"/>
      <c r="AC9" s="11"/>
      <c r="AD9" s="11"/>
      <c r="AE9" s="11"/>
      <c r="AF9" s="11"/>
      <c r="AG9" s="24"/>
      <c r="AH9" s="24"/>
      <c r="AI9" s="58"/>
      <c r="AJ9" s="65"/>
    </row>
    <row r="10" spans="1:45" x14ac:dyDescent="0.2">
      <c r="A10" s="116"/>
      <c r="B10" s="113"/>
      <c r="C10" s="7"/>
      <c r="D10" s="7">
        <f>C9+D9</f>
        <v>14.5</v>
      </c>
      <c r="E10" s="25">
        <f>D10+E9</f>
        <v>14.5</v>
      </c>
      <c r="F10" s="25">
        <f t="shared" ref="F10:AI10" si="0">E10+F9</f>
        <v>14.5</v>
      </c>
      <c r="G10" s="7">
        <f t="shared" si="0"/>
        <v>14.5</v>
      </c>
      <c r="H10" s="7">
        <f t="shared" si="0"/>
        <v>6.5</v>
      </c>
      <c r="I10" s="7">
        <f t="shared" si="0"/>
        <v>6.5</v>
      </c>
      <c r="J10" s="7">
        <f t="shared" si="0"/>
        <v>6.5</v>
      </c>
      <c r="K10" s="7">
        <f t="shared" si="0"/>
        <v>6.5</v>
      </c>
      <c r="L10" s="25">
        <f t="shared" si="0"/>
        <v>6.5</v>
      </c>
      <c r="M10" s="25">
        <f t="shared" si="0"/>
        <v>6.5</v>
      </c>
      <c r="N10" s="7">
        <f t="shared" si="0"/>
        <v>6.5</v>
      </c>
      <c r="O10" s="7">
        <f t="shared" si="0"/>
        <v>6.5</v>
      </c>
      <c r="P10" s="7">
        <f t="shared" si="0"/>
        <v>6.5</v>
      </c>
      <c r="Q10" s="7">
        <f t="shared" si="0"/>
        <v>6.5</v>
      </c>
      <c r="R10" s="7">
        <f t="shared" si="0"/>
        <v>6.5</v>
      </c>
      <c r="S10" s="25">
        <f t="shared" si="0"/>
        <v>14.5</v>
      </c>
      <c r="T10" s="25">
        <f t="shared" si="0"/>
        <v>14.5</v>
      </c>
      <c r="U10" s="7">
        <f t="shared" si="0"/>
        <v>14.5</v>
      </c>
      <c r="V10" s="7">
        <f t="shared" si="0"/>
        <v>14.5</v>
      </c>
      <c r="W10" s="7">
        <f t="shared" si="0"/>
        <v>14.5</v>
      </c>
      <c r="X10" s="7">
        <f t="shared" si="0"/>
        <v>14.5</v>
      </c>
      <c r="Y10" s="7">
        <f t="shared" si="0"/>
        <v>14.5</v>
      </c>
      <c r="Z10" s="25">
        <f t="shared" si="0"/>
        <v>14.5</v>
      </c>
      <c r="AA10" s="25">
        <f t="shared" si="0"/>
        <v>14.5</v>
      </c>
      <c r="AB10" s="7">
        <f t="shared" si="0"/>
        <v>14.5</v>
      </c>
      <c r="AC10" s="7">
        <f t="shared" si="0"/>
        <v>14.5</v>
      </c>
      <c r="AD10" s="7">
        <f t="shared" si="0"/>
        <v>14.5</v>
      </c>
      <c r="AE10" s="7">
        <f t="shared" si="0"/>
        <v>14.5</v>
      </c>
      <c r="AF10" s="7">
        <f t="shared" si="0"/>
        <v>14.5</v>
      </c>
      <c r="AG10" s="25">
        <f t="shared" si="0"/>
        <v>14.5</v>
      </c>
      <c r="AH10" s="25">
        <f t="shared" si="0"/>
        <v>14.5</v>
      </c>
      <c r="AI10" s="59">
        <f t="shared" si="0"/>
        <v>14.5</v>
      </c>
      <c r="AJ10" s="65"/>
    </row>
    <row r="11" spans="1:45" x14ac:dyDescent="0.2">
      <c r="A11" s="116"/>
      <c r="B11" s="112" t="s">
        <v>14</v>
      </c>
      <c r="C11" s="11">
        <v>10.266780000000001</v>
      </c>
      <c r="D11" s="11"/>
      <c r="E11" s="24"/>
      <c r="F11" s="24"/>
      <c r="G11" s="11"/>
      <c r="H11" s="11"/>
      <c r="I11" s="11"/>
      <c r="J11" s="11"/>
      <c r="K11" s="11"/>
      <c r="L11" s="24"/>
      <c r="M11" s="24"/>
      <c r="N11" s="11"/>
      <c r="O11" s="11"/>
      <c r="P11" s="11"/>
      <c r="Q11" s="11"/>
      <c r="R11" s="11"/>
      <c r="S11" s="24">
        <v>14.66667</v>
      </c>
      <c r="T11" s="24"/>
      <c r="U11" s="11"/>
      <c r="V11" s="11">
        <v>-8</v>
      </c>
      <c r="W11" s="11">
        <v>-8</v>
      </c>
      <c r="X11" s="11">
        <v>-8</v>
      </c>
      <c r="Y11" s="30">
        <v>-0.9</v>
      </c>
      <c r="Z11" s="24"/>
      <c r="AA11" s="24"/>
      <c r="AB11" s="30"/>
      <c r="AC11" s="30"/>
      <c r="AD11" s="30"/>
      <c r="AE11" s="30"/>
      <c r="AF11" s="11"/>
      <c r="AG11" s="24"/>
      <c r="AH11" s="24"/>
      <c r="AI11" s="58"/>
      <c r="AJ11" s="65"/>
    </row>
    <row r="12" spans="1:45" x14ac:dyDescent="0.2">
      <c r="A12" s="116"/>
      <c r="B12" s="113"/>
      <c r="C12" s="7"/>
      <c r="D12" s="7">
        <f>C11+D11</f>
        <v>10.266780000000001</v>
      </c>
      <c r="E12" s="25">
        <f>D12+E11</f>
        <v>10.266780000000001</v>
      </c>
      <c r="F12" s="25">
        <f t="shared" ref="F12:AI12" si="1">E12+F11</f>
        <v>10.266780000000001</v>
      </c>
      <c r="G12" s="7">
        <f t="shared" si="1"/>
        <v>10.266780000000001</v>
      </c>
      <c r="H12" s="7">
        <f t="shared" si="1"/>
        <v>10.266780000000001</v>
      </c>
      <c r="I12" s="7">
        <f t="shared" si="1"/>
        <v>10.266780000000001</v>
      </c>
      <c r="J12" s="7">
        <f t="shared" si="1"/>
        <v>10.266780000000001</v>
      </c>
      <c r="K12" s="7">
        <f t="shared" si="1"/>
        <v>10.266780000000001</v>
      </c>
      <c r="L12" s="25">
        <f t="shared" si="1"/>
        <v>10.266780000000001</v>
      </c>
      <c r="M12" s="25">
        <f t="shared" si="1"/>
        <v>10.266780000000001</v>
      </c>
      <c r="N12" s="7">
        <f t="shared" si="1"/>
        <v>10.266780000000001</v>
      </c>
      <c r="O12" s="7">
        <f t="shared" si="1"/>
        <v>10.266780000000001</v>
      </c>
      <c r="P12" s="7">
        <f t="shared" si="1"/>
        <v>10.266780000000001</v>
      </c>
      <c r="Q12" s="7">
        <f t="shared" si="1"/>
        <v>10.266780000000001</v>
      </c>
      <c r="R12" s="7">
        <f t="shared" si="1"/>
        <v>10.266780000000001</v>
      </c>
      <c r="S12" s="25">
        <f t="shared" si="1"/>
        <v>24.933450000000001</v>
      </c>
      <c r="T12" s="25">
        <f t="shared" si="1"/>
        <v>24.933450000000001</v>
      </c>
      <c r="U12" s="7">
        <f t="shared" si="1"/>
        <v>24.933450000000001</v>
      </c>
      <c r="V12" s="7">
        <f t="shared" si="1"/>
        <v>16.933450000000001</v>
      </c>
      <c r="W12" s="7">
        <f t="shared" si="1"/>
        <v>8.9334500000000006</v>
      </c>
      <c r="X12" s="7">
        <f t="shared" si="1"/>
        <v>0.93345000000000056</v>
      </c>
      <c r="Y12" s="7">
        <f t="shared" si="1"/>
        <v>3.3450000000000535E-2</v>
      </c>
      <c r="Z12" s="25">
        <f t="shared" si="1"/>
        <v>3.3450000000000535E-2</v>
      </c>
      <c r="AA12" s="25">
        <f t="shared" si="1"/>
        <v>3.3450000000000535E-2</v>
      </c>
      <c r="AB12" s="7">
        <f t="shared" si="1"/>
        <v>3.3450000000000535E-2</v>
      </c>
      <c r="AC12" s="7">
        <f t="shared" si="1"/>
        <v>3.3450000000000535E-2</v>
      </c>
      <c r="AD12" s="7">
        <f t="shared" si="1"/>
        <v>3.3450000000000535E-2</v>
      </c>
      <c r="AE12" s="7">
        <f t="shared" si="1"/>
        <v>3.3450000000000535E-2</v>
      </c>
      <c r="AF12" s="7">
        <f t="shared" si="1"/>
        <v>3.3450000000000535E-2</v>
      </c>
      <c r="AG12" s="25">
        <f t="shared" si="1"/>
        <v>3.3450000000000535E-2</v>
      </c>
      <c r="AH12" s="25">
        <f t="shared" si="1"/>
        <v>3.3450000000000535E-2</v>
      </c>
      <c r="AI12" s="59">
        <f t="shared" si="1"/>
        <v>3.3450000000000535E-2</v>
      </c>
      <c r="AJ12" s="65"/>
    </row>
    <row r="13" spans="1:45" x14ac:dyDescent="0.2">
      <c r="A13" s="116"/>
      <c r="B13" s="112" t="s">
        <v>15</v>
      </c>
      <c r="C13" s="11">
        <v>8</v>
      </c>
      <c r="D13" s="11"/>
      <c r="E13" s="24"/>
      <c r="F13" s="24"/>
      <c r="G13" s="11"/>
      <c r="H13" s="11"/>
      <c r="I13" s="11"/>
      <c r="J13" s="11"/>
      <c r="K13" s="11"/>
      <c r="L13" s="24"/>
      <c r="M13" s="24"/>
      <c r="N13" s="11"/>
      <c r="O13" s="11"/>
      <c r="P13" s="11"/>
      <c r="Q13" s="11"/>
      <c r="R13" s="11"/>
      <c r="S13" s="24"/>
      <c r="T13" s="24"/>
      <c r="U13" s="11"/>
      <c r="V13" s="11"/>
      <c r="W13" s="11"/>
      <c r="X13" s="11"/>
      <c r="Y13" s="11"/>
      <c r="Z13" s="24"/>
      <c r="AA13" s="24"/>
      <c r="AB13" s="11"/>
      <c r="AC13" s="11"/>
      <c r="AD13" s="11"/>
      <c r="AE13" s="11"/>
      <c r="AF13" s="11"/>
      <c r="AG13" s="24"/>
      <c r="AH13" s="24"/>
      <c r="AI13" s="58"/>
      <c r="AJ13" s="65"/>
    </row>
    <row r="14" spans="1:45" x14ac:dyDescent="0.2">
      <c r="A14" s="116"/>
      <c r="B14" s="113"/>
      <c r="C14" s="7"/>
      <c r="D14" s="7">
        <f>C13+D13</f>
        <v>8</v>
      </c>
      <c r="E14" s="25">
        <f>D14+E13</f>
        <v>8</v>
      </c>
      <c r="F14" s="25">
        <f t="shared" ref="F14:AI14" si="2">E14+F13</f>
        <v>8</v>
      </c>
      <c r="G14" s="7">
        <f t="shared" si="2"/>
        <v>8</v>
      </c>
      <c r="H14" s="7">
        <f t="shared" si="2"/>
        <v>8</v>
      </c>
      <c r="I14" s="7">
        <f t="shared" si="2"/>
        <v>8</v>
      </c>
      <c r="J14" s="7">
        <f t="shared" si="2"/>
        <v>8</v>
      </c>
      <c r="K14" s="7">
        <f t="shared" si="2"/>
        <v>8</v>
      </c>
      <c r="L14" s="25">
        <f t="shared" si="2"/>
        <v>8</v>
      </c>
      <c r="M14" s="25">
        <f t="shared" si="2"/>
        <v>8</v>
      </c>
      <c r="N14" s="7">
        <f t="shared" si="2"/>
        <v>8</v>
      </c>
      <c r="O14" s="7">
        <f t="shared" si="2"/>
        <v>8</v>
      </c>
      <c r="P14" s="7">
        <f t="shared" si="2"/>
        <v>8</v>
      </c>
      <c r="Q14" s="7">
        <f t="shared" si="2"/>
        <v>8</v>
      </c>
      <c r="R14" s="7">
        <f t="shared" si="2"/>
        <v>8</v>
      </c>
      <c r="S14" s="25">
        <f t="shared" si="2"/>
        <v>8</v>
      </c>
      <c r="T14" s="25">
        <f t="shared" si="2"/>
        <v>8</v>
      </c>
      <c r="U14" s="7">
        <f t="shared" si="2"/>
        <v>8</v>
      </c>
      <c r="V14" s="7">
        <f t="shared" si="2"/>
        <v>8</v>
      </c>
      <c r="W14" s="7">
        <f t="shared" si="2"/>
        <v>8</v>
      </c>
      <c r="X14" s="7">
        <f t="shared" si="2"/>
        <v>8</v>
      </c>
      <c r="Y14" s="7">
        <f t="shared" si="2"/>
        <v>8</v>
      </c>
      <c r="Z14" s="25">
        <f t="shared" si="2"/>
        <v>8</v>
      </c>
      <c r="AA14" s="25">
        <f t="shared" si="2"/>
        <v>8</v>
      </c>
      <c r="AB14" s="7">
        <f t="shared" si="2"/>
        <v>8</v>
      </c>
      <c r="AC14" s="7">
        <f t="shared" si="2"/>
        <v>8</v>
      </c>
      <c r="AD14" s="7">
        <f t="shared" si="2"/>
        <v>8</v>
      </c>
      <c r="AE14" s="7">
        <f t="shared" si="2"/>
        <v>8</v>
      </c>
      <c r="AF14" s="7">
        <f t="shared" si="2"/>
        <v>8</v>
      </c>
      <c r="AG14" s="25">
        <f t="shared" si="2"/>
        <v>8</v>
      </c>
      <c r="AH14" s="25">
        <f t="shared" si="2"/>
        <v>8</v>
      </c>
      <c r="AI14" s="59">
        <f t="shared" si="2"/>
        <v>8</v>
      </c>
      <c r="AJ14" s="65"/>
    </row>
    <row r="15" spans="1:45" x14ac:dyDescent="0.2">
      <c r="A15" s="116"/>
      <c r="B15" s="112" t="s">
        <v>17</v>
      </c>
      <c r="C15" s="11">
        <v>0</v>
      </c>
      <c r="D15" s="11"/>
      <c r="E15" s="24"/>
      <c r="F15" s="24"/>
      <c r="G15" s="11"/>
      <c r="H15" s="11"/>
      <c r="I15" s="11"/>
      <c r="J15" s="11"/>
      <c r="K15" s="11"/>
      <c r="L15" s="24"/>
      <c r="M15" s="24"/>
      <c r="N15" s="11"/>
      <c r="O15" s="11"/>
      <c r="P15" s="11"/>
      <c r="Q15" s="11"/>
      <c r="R15" s="11"/>
      <c r="S15" s="24"/>
      <c r="T15" s="24"/>
      <c r="U15" s="11"/>
      <c r="V15" s="11"/>
      <c r="W15" s="11"/>
      <c r="X15" s="11"/>
      <c r="Y15" s="11"/>
      <c r="Z15" s="24"/>
      <c r="AA15" s="24"/>
      <c r="AB15" s="11"/>
      <c r="AC15" s="11"/>
      <c r="AD15" s="11"/>
      <c r="AE15" s="11"/>
      <c r="AF15" s="11"/>
      <c r="AG15" s="24"/>
      <c r="AH15" s="24"/>
      <c r="AI15" s="58"/>
      <c r="AJ15" s="65"/>
      <c r="AP15" s="67" t="s">
        <v>76</v>
      </c>
      <c r="AQ15" s="68">
        <f>3108.5*24</f>
        <v>74604</v>
      </c>
      <c r="AR15" s="69" t="s">
        <v>77</v>
      </c>
      <c r="AS15" s="70"/>
    </row>
    <row r="16" spans="1:45" x14ac:dyDescent="0.2">
      <c r="A16" s="116"/>
      <c r="B16" s="113"/>
      <c r="C16" s="7"/>
      <c r="D16" s="7">
        <f>C15+D15</f>
        <v>0</v>
      </c>
      <c r="E16" s="25">
        <f>D16+E15</f>
        <v>0</v>
      </c>
      <c r="F16" s="25">
        <f t="shared" ref="F16:AI16" si="3">E16+F15</f>
        <v>0</v>
      </c>
      <c r="G16" s="7">
        <f t="shared" si="3"/>
        <v>0</v>
      </c>
      <c r="H16" s="7">
        <f t="shared" si="3"/>
        <v>0</v>
      </c>
      <c r="I16" s="7">
        <f t="shared" si="3"/>
        <v>0</v>
      </c>
      <c r="J16" s="7">
        <f t="shared" si="3"/>
        <v>0</v>
      </c>
      <c r="K16" s="7">
        <f t="shared" si="3"/>
        <v>0</v>
      </c>
      <c r="L16" s="25">
        <f t="shared" si="3"/>
        <v>0</v>
      </c>
      <c r="M16" s="25">
        <f t="shared" si="3"/>
        <v>0</v>
      </c>
      <c r="N16" s="7">
        <f t="shared" si="3"/>
        <v>0</v>
      </c>
      <c r="O16" s="7">
        <f t="shared" si="3"/>
        <v>0</v>
      </c>
      <c r="P16" s="7">
        <f t="shared" si="3"/>
        <v>0</v>
      </c>
      <c r="Q16" s="7">
        <f t="shared" si="3"/>
        <v>0</v>
      </c>
      <c r="R16" s="7">
        <f t="shared" si="3"/>
        <v>0</v>
      </c>
      <c r="S16" s="25">
        <f t="shared" si="3"/>
        <v>0</v>
      </c>
      <c r="T16" s="25">
        <f t="shared" si="3"/>
        <v>0</v>
      </c>
      <c r="U16" s="7">
        <f t="shared" si="3"/>
        <v>0</v>
      </c>
      <c r="V16" s="7">
        <f t="shared" si="3"/>
        <v>0</v>
      </c>
      <c r="W16" s="7">
        <f t="shared" si="3"/>
        <v>0</v>
      </c>
      <c r="X16" s="7">
        <f t="shared" si="3"/>
        <v>0</v>
      </c>
      <c r="Y16" s="7">
        <f t="shared" si="3"/>
        <v>0</v>
      </c>
      <c r="Z16" s="25">
        <f t="shared" si="3"/>
        <v>0</v>
      </c>
      <c r="AA16" s="25">
        <f t="shared" si="3"/>
        <v>0</v>
      </c>
      <c r="AB16" s="7">
        <f t="shared" si="3"/>
        <v>0</v>
      </c>
      <c r="AC16" s="7">
        <f t="shared" si="3"/>
        <v>0</v>
      </c>
      <c r="AD16" s="7">
        <f t="shared" si="3"/>
        <v>0</v>
      </c>
      <c r="AE16" s="7">
        <f t="shared" si="3"/>
        <v>0</v>
      </c>
      <c r="AF16" s="7">
        <f t="shared" si="3"/>
        <v>0</v>
      </c>
      <c r="AG16" s="25">
        <f t="shared" si="3"/>
        <v>0</v>
      </c>
      <c r="AH16" s="25">
        <f t="shared" si="3"/>
        <v>0</v>
      </c>
      <c r="AI16" s="59">
        <f t="shared" si="3"/>
        <v>0</v>
      </c>
      <c r="AJ16" s="65"/>
    </row>
    <row r="17" spans="1:46" x14ac:dyDescent="0.2">
      <c r="A17" s="116"/>
      <c r="B17" s="112" t="s">
        <v>16</v>
      </c>
      <c r="C17" s="11">
        <v>0</v>
      </c>
      <c r="D17" s="11"/>
      <c r="E17" s="24"/>
      <c r="F17" s="24"/>
      <c r="G17" s="11"/>
      <c r="H17" s="11"/>
      <c r="I17" s="11"/>
      <c r="J17" s="11"/>
      <c r="K17" s="11"/>
      <c r="L17" s="24"/>
      <c r="M17" s="24"/>
      <c r="N17" s="11"/>
      <c r="O17" s="11"/>
      <c r="P17" s="11"/>
      <c r="Q17" s="11"/>
      <c r="R17" s="11"/>
      <c r="S17" s="24"/>
      <c r="T17" s="24"/>
      <c r="U17" s="11"/>
      <c r="V17" s="11"/>
      <c r="W17" s="11"/>
      <c r="X17" s="11"/>
      <c r="Y17" s="11"/>
      <c r="Z17" s="24"/>
      <c r="AA17" s="24"/>
      <c r="AB17" s="11"/>
      <c r="AC17" s="11"/>
      <c r="AD17" s="11"/>
      <c r="AE17" s="11"/>
      <c r="AF17" s="11"/>
      <c r="AG17" s="24"/>
      <c r="AH17" s="24"/>
      <c r="AI17" s="58"/>
      <c r="AJ17" s="65"/>
      <c r="AK17" s="109" t="s">
        <v>70</v>
      </c>
      <c r="AL17" s="109"/>
      <c r="AM17" s="109"/>
      <c r="AN17" s="109"/>
      <c r="AP17" s="110" t="s">
        <v>71</v>
      </c>
      <c r="AQ17" s="110"/>
      <c r="AR17" s="110"/>
      <c r="AS17" s="110"/>
    </row>
    <row r="18" spans="1:46" x14ac:dyDescent="0.2">
      <c r="A18" s="116"/>
      <c r="B18" s="113"/>
      <c r="C18" s="7"/>
      <c r="D18" s="7">
        <f>C17+D17</f>
        <v>0</v>
      </c>
      <c r="E18" s="25">
        <f>D18+E17</f>
        <v>0</v>
      </c>
      <c r="F18" s="25">
        <f t="shared" ref="F18:AI18" si="4">E18+F17</f>
        <v>0</v>
      </c>
      <c r="G18" s="7">
        <f t="shared" si="4"/>
        <v>0</v>
      </c>
      <c r="H18" s="7">
        <f t="shared" si="4"/>
        <v>0</v>
      </c>
      <c r="I18" s="7">
        <f t="shared" si="4"/>
        <v>0</v>
      </c>
      <c r="J18" s="7">
        <f t="shared" si="4"/>
        <v>0</v>
      </c>
      <c r="K18" s="7">
        <f t="shared" si="4"/>
        <v>0</v>
      </c>
      <c r="L18" s="25">
        <f t="shared" si="4"/>
        <v>0</v>
      </c>
      <c r="M18" s="25">
        <f t="shared" si="4"/>
        <v>0</v>
      </c>
      <c r="N18" s="7">
        <f t="shared" si="4"/>
        <v>0</v>
      </c>
      <c r="O18" s="7">
        <f t="shared" si="4"/>
        <v>0</v>
      </c>
      <c r="P18" s="7">
        <f t="shared" si="4"/>
        <v>0</v>
      </c>
      <c r="Q18" s="7">
        <f t="shared" si="4"/>
        <v>0</v>
      </c>
      <c r="R18" s="7">
        <f t="shared" si="4"/>
        <v>0</v>
      </c>
      <c r="S18" s="25">
        <f t="shared" si="4"/>
        <v>0</v>
      </c>
      <c r="T18" s="25">
        <f t="shared" si="4"/>
        <v>0</v>
      </c>
      <c r="U18" s="7">
        <f t="shared" si="4"/>
        <v>0</v>
      </c>
      <c r="V18" s="7">
        <f t="shared" si="4"/>
        <v>0</v>
      </c>
      <c r="W18" s="7">
        <f t="shared" si="4"/>
        <v>0</v>
      </c>
      <c r="X18" s="7">
        <f t="shared" si="4"/>
        <v>0</v>
      </c>
      <c r="Y18" s="7">
        <f t="shared" si="4"/>
        <v>0</v>
      </c>
      <c r="Z18" s="25">
        <f t="shared" si="4"/>
        <v>0</v>
      </c>
      <c r="AA18" s="25">
        <f t="shared" si="4"/>
        <v>0</v>
      </c>
      <c r="AB18" s="7">
        <f t="shared" si="4"/>
        <v>0</v>
      </c>
      <c r="AC18" s="7">
        <f t="shared" si="4"/>
        <v>0</v>
      </c>
      <c r="AD18" s="7">
        <f t="shared" si="4"/>
        <v>0</v>
      </c>
      <c r="AE18" s="7">
        <f t="shared" si="4"/>
        <v>0</v>
      </c>
      <c r="AF18" s="7">
        <f t="shared" si="4"/>
        <v>0</v>
      </c>
      <c r="AG18" s="25">
        <f t="shared" si="4"/>
        <v>0</v>
      </c>
      <c r="AH18" s="25">
        <f t="shared" si="4"/>
        <v>0</v>
      </c>
      <c r="AI18" s="59">
        <f t="shared" si="4"/>
        <v>0</v>
      </c>
      <c r="AJ18" s="65"/>
      <c r="AK18" s="48" t="s">
        <v>66</v>
      </c>
      <c r="AL18" s="51" t="s">
        <v>67</v>
      </c>
      <c r="AM18" s="51" t="s">
        <v>68</v>
      </c>
      <c r="AN18" s="48" t="s">
        <v>69</v>
      </c>
      <c r="AP18" s="48" t="s">
        <v>66</v>
      </c>
      <c r="AQ18" s="51" t="s">
        <v>67</v>
      </c>
      <c r="AR18" s="51" t="s">
        <v>68</v>
      </c>
      <c r="AS18" s="48" t="s">
        <v>69</v>
      </c>
    </row>
    <row r="19" spans="1:46" ht="15.75" customHeight="1" x14ac:dyDescent="0.2">
      <c r="A19" s="117"/>
      <c r="B19" s="8" t="s">
        <v>18</v>
      </c>
      <c r="C19" s="12"/>
      <c r="D19" s="12"/>
      <c r="E19" s="26"/>
      <c r="F19" s="26"/>
      <c r="G19" s="12"/>
      <c r="H19" s="12"/>
      <c r="I19" s="12"/>
      <c r="J19" s="12"/>
      <c r="K19" s="12"/>
      <c r="L19" s="26"/>
      <c r="M19" s="26"/>
      <c r="N19" s="12"/>
      <c r="O19" s="12"/>
      <c r="P19" s="12"/>
      <c r="Q19" s="12"/>
      <c r="R19" s="12"/>
      <c r="S19" s="26"/>
      <c r="T19" s="26"/>
      <c r="U19" s="12"/>
      <c r="V19" s="12"/>
      <c r="W19" s="12"/>
      <c r="X19" s="12"/>
      <c r="Y19" s="31">
        <v>-7.1</v>
      </c>
      <c r="Z19" s="26"/>
      <c r="AA19" s="26"/>
      <c r="AB19" s="31">
        <v>-8</v>
      </c>
      <c r="AC19" s="31">
        <v>-8</v>
      </c>
      <c r="AD19" s="31">
        <v>-8</v>
      </c>
      <c r="AE19" s="31">
        <v>-8</v>
      </c>
      <c r="AF19" s="12"/>
      <c r="AG19" s="26"/>
      <c r="AH19" s="26"/>
      <c r="AI19" s="60">
        <f>SUM(D19:AH19)</f>
        <v>-39.1</v>
      </c>
      <c r="AJ19" s="75" t="s">
        <v>72</v>
      </c>
      <c r="AK19" s="63"/>
      <c r="AL19" s="55"/>
      <c r="AM19" s="55"/>
      <c r="AN19" s="54"/>
      <c r="AP19" s="54">
        <v>3108.5</v>
      </c>
      <c r="AQ19" s="56">
        <v>80</v>
      </c>
      <c r="AR19" s="56">
        <v>39.1</v>
      </c>
      <c r="AS19" s="57">
        <f>ROUND((AP19/AQ19)*AR19,2)</f>
        <v>1519.28</v>
      </c>
    </row>
    <row r="20" spans="1:46" x14ac:dyDescent="0.2">
      <c r="B20" s="17"/>
      <c r="C20" s="18"/>
      <c r="D20" s="18"/>
      <c r="E20" s="18"/>
      <c r="F20" s="18"/>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J20" s="65"/>
    </row>
    <row r="21" spans="1:46" s="19" customFormat="1" x14ac:dyDescent="0.2">
      <c r="C21" s="20"/>
      <c r="D21" s="23" t="s">
        <v>25</v>
      </c>
      <c r="E21" s="23" t="s">
        <v>26</v>
      </c>
      <c r="F21" s="23" t="s">
        <v>27</v>
      </c>
      <c r="G21" s="23" t="s">
        <v>28</v>
      </c>
      <c r="H21" s="23" t="s">
        <v>29</v>
      </c>
      <c r="I21" s="23" t="s">
        <v>24</v>
      </c>
      <c r="J21" s="23" t="s">
        <v>23</v>
      </c>
      <c r="K21" s="23" t="s">
        <v>25</v>
      </c>
      <c r="L21" s="23" t="s">
        <v>26</v>
      </c>
      <c r="M21" s="23" t="s">
        <v>27</v>
      </c>
      <c r="N21" s="23" t="s">
        <v>28</v>
      </c>
      <c r="O21" s="23" t="s">
        <v>29</v>
      </c>
      <c r="P21" s="23" t="s">
        <v>24</v>
      </c>
      <c r="Q21" s="23" t="s">
        <v>23</v>
      </c>
      <c r="R21" s="23" t="s">
        <v>25</v>
      </c>
      <c r="S21" s="23" t="s">
        <v>26</v>
      </c>
      <c r="T21" s="23" t="s">
        <v>27</v>
      </c>
      <c r="U21" s="23" t="s">
        <v>28</v>
      </c>
      <c r="V21" s="23" t="s">
        <v>29</v>
      </c>
      <c r="W21" s="23" t="s">
        <v>24</v>
      </c>
      <c r="X21" s="23" t="s">
        <v>23</v>
      </c>
      <c r="Y21" s="23" t="s">
        <v>25</v>
      </c>
      <c r="Z21" s="23" t="s">
        <v>26</v>
      </c>
      <c r="AA21" s="23" t="s">
        <v>27</v>
      </c>
      <c r="AB21" s="23" t="s">
        <v>28</v>
      </c>
      <c r="AC21" s="23" t="s">
        <v>29</v>
      </c>
      <c r="AD21" s="23" t="s">
        <v>24</v>
      </c>
      <c r="AE21" s="23" t="s">
        <v>23</v>
      </c>
      <c r="AF21" s="23"/>
      <c r="AG21" s="23"/>
      <c r="AH21" s="23"/>
      <c r="AI21" s="20"/>
      <c r="AJ21" s="66"/>
      <c r="AK21" s="49"/>
      <c r="AL21" s="52"/>
      <c r="AM21" s="52"/>
      <c r="AN21" s="49"/>
      <c r="AP21" s="49"/>
      <c r="AS21" s="49"/>
    </row>
    <row r="22" spans="1:46" x14ac:dyDescent="0.2">
      <c r="C22" s="5" t="s">
        <v>11</v>
      </c>
      <c r="D22" s="6">
        <v>1</v>
      </c>
      <c r="E22" s="6">
        <v>2</v>
      </c>
      <c r="F22" s="6">
        <v>3</v>
      </c>
      <c r="G22" s="6">
        <v>4</v>
      </c>
      <c r="H22" s="6">
        <v>5</v>
      </c>
      <c r="I22" s="6">
        <v>6</v>
      </c>
      <c r="J22" s="6">
        <v>7</v>
      </c>
      <c r="K22" s="6">
        <v>8</v>
      </c>
      <c r="L22" s="6">
        <v>9</v>
      </c>
      <c r="M22" s="6">
        <v>10</v>
      </c>
      <c r="N22" s="6">
        <v>11</v>
      </c>
      <c r="O22" s="6">
        <v>12</v>
      </c>
      <c r="P22" s="6">
        <v>13</v>
      </c>
      <c r="Q22" s="6">
        <v>14</v>
      </c>
      <c r="R22" s="6">
        <v>15</v>
      </c>
      <c r="S22" s="6">
        <v>16</v>
      </c>
      <c r="T22" s="6">
        <v>17</v>
      </c>
      <c r="U22" s="6">
        <v>18</v>
      </c>
      <c r="V22" s="6">
        <v>19</v>
      </c>
      <c r="W22" s="6">
        <v>20</v>
      </c>
      <c r="X22" s="6">
        <v>21</v>
      </c>
      <c r="Y22" s="6">
        <v>22</v>
      </c>
      <c r="Z22" s="6">
        <v>23</v>
      </c>
      <c r="AA22" s="6">
        <v>24</v>
      </c>
      <c r="AB22" s="6">
        <v>25</v>
      </c>
      <c r="AC22" s="6">
        <v>26</v>
      </c>
      <c r="AD22" s="6">
        <v>27</v>
      </c>
      <c r="AE22" s="6">
        <v>28</v>
      </c>
      <c r="AF22" s="13">
        <v>29</v>
      </c>
      <c r="AG22" s="13">
        <v>30</v>
      </c>
      <c r="AH22" s="13">
        <v>31</v>
      </c>
      <c r="AI22" s="21" t="s">
        <v>12</v>
      </c>
      <c r="AJ22" s="65"/>
    </row>
    <row r="23" spans="1:46" x14ac:dyDescent="0.2">
      <c r="A23" s="123" t="s">
        <v>1</v>
      </c>
      <c r="B23" s="112" t="s">
        <v>13</v>
      </c>
      <c r="C23" s="11">
        <f>AI10</f>
        <v>14.5</v>
      </c>
      <c r="D23" s="11"/>
      <c r="E23" s="11"/>
      <c r="F23" s="11"/>
      <c r="G23" s="11"/>
      <c r="H23" s="11"/>
      <c r="I23" s="24"/>
      <c r="J23" s="24"/>
      <c r="K23" s="11"/>
      <c r="L23" s="11"/>
      <c r="M23" s="11">
        <v>-8</v>
      </c>
      <c r="N23" s="11"/>
      <c r="O23" s="11"/>
      <c r="P23" s="24"/>
      <c r="Q23" s="24"/>
      <c r="R23" s="30">
        <v>8</v>
      </c>
      <c r="S23" s="11"/>
      <c r="T23" s="11"/>
      <c r="U23" s="11"/>
      <c r="V23" s="30">
        <v>-1.5</v>
      </c>
      <c r="W23" s="24"/>
      <c r="X23" s="24"/>
      <c r="Y23" s="11"/>
      <c r="Z23" s="11"/>
      <c r="AA23" s="11"/>
      <c r="AB23" s="11"/>
      <c r="AC23" s="11">
        <v>-8</v>
      </c>
      <c r="AD23" s="24"/>
      <c r="AE23" s="24"/>
      <c r="AF23" s="14"/>
      <c r="AG23" s="14"/>
      <c r="AH23" s="14"/>
      <c r="AI23" s="58"/>
      <c r="AJ23" s="65"/>
      <c r="AQ23" s="72" t="s">
        <v>75</v>
      </c>
      <c r="AR23" s="70">
        <f>3108.5/80</f>
        <v>38.856250000000003</v>
      </c>
      <c r="AS23" s="73">
        <f>AR23*AR19</f>
        <v>1519.2793750000001</v>
      </c>
      <c r="AT23" s="19"/>
    </row>
    <row r="24" spans="1:46" x14ac:dyDescent="0.2">
      <c r="A24" s="123"/>
      <c r="B24" s="113"/>
      <c r="C24" s="7"/>
      <c r="D24" s="7">
        <f>C23+D23</f>
        <v>14.5</v>
      </c>
      <c r="E24" s="7">
        <f>D24+E23</f>
        <v>14.5</v>
      </c>
      <c r="F24" s="7">
        <f t="shared" ref="F24:AI24" si="5">E24+F23</f>
        <v>14.5</v>
      </c>
      <c r="G24" s="7">
        <f t="shared" si="5"/>
        <v>14.5</v>
      </c>
      <c r="H24" s="7">
        <f t="shared" si="5"/>
        <v>14.5</v>
      </c>
      <c r="I24" s="25">
        <f t="shared" si="5"/>
        <v>14.5</v>
      </c>
      <c r="J24" s="25">
        <f t="shared" si="5"/>
        <v>14.5</v>
      </c>
      <c r="K24" s="7">
        <f t="shared" si="5"/>
        <v>14.5</v>
      </c>
      <c r="L24" s="7">
        <f t="shared" si="5"/>
        <v>14.5</v>
      </c>
      <c r="M24" s="7">
        <f t="shared" si="5"/>
        <v>6.5</v>
      </c>
      <c r="N24" s="7">
        <f t="shared" si="5"/>
        <v>6.5</v>
      </c>
      <c r="O24" s="7">
        <f t="shared" si="5"/>
        <v>6.5</v>
      </c>
      <c r="P24" s="25">
        <f t="shared" si="5"/>
        <v>6.5</v>
      </c>
      <c r="Q24" s="25">
        <f t="shared" si="5"/>
        <v>6.5</v>
      </c>
      <c r="R24" s="7">
        <f t="shared" si="5"/>
        <v>14.5</v>
      </c>
      <c r="S24" s="7">
        <f t="shared" si="5"/>
        <v>14.5</v>
      </c>
      <c r="T24" s="7">
        <f t="shared" si="5"/>
        <v>14.5</v>
      </c>
      <c r="U24" s="7">
        <f t="shared" si="5"/>
        <v>14.5</v>
      </c>
      <c r="V24" s="7">
        <f t="shared" si="5"/>
        <v>13</v>
      </c>
      <c r="W24" s="25">
        <f t="shared" si="5"/>
        <v>13</v>
      </c>
      <c r="X24" s="25">
        <f t="shared" si="5"/>
        <v>13</v>
      </c>
      <c r="Y24" s="7">
        <f t="shared" si="5"/>
        <v>13</v>
      </c>
      <c r="Z24" s="7">
        <f t="shared" si="5"/>
        <v>13</v>
      </c>
      <c r="AA24" s="7">
        <f t="shared" si="5"/>
        <v>13</v>
      </c>
      <c r="AB24" s="7">
        <f t="shared" si="5"/>
        <v>13</v>
      </c>
      <c r="AC24" s="7">
        <f t="shared" si="5"/>
        <v>5</v>
      </c>
      <c r="AD24" s="25">
        <f t="shared" si="5"/>
        <v>5</v>
      </c>
      <c r="AE24" s="25">
        <f t="shared" si="5"/>
        <v>5</v>
      </c>
      <c r="AF24" s="15">
        <f t="shared" si="5"/>
        <v>5</v>
      </c>
      <c r="AG24" s="15">
        <f t="shared" si="5"/>
        <v>5</v>
      </c>
      <c r="AH24" s="15">
        <f t="shared" si="5"/>
        <v>5</v>
      </c>
      <c r="AI24" s="59">
        <f t="shared" si="5"/>
        <v>5</v>
      </c>
      <c r="AJ24" s="65"/>
    </row>
    <row r="25" spans="1:46" x14ac:dyDescent="0.2">
      <c r="A25" s="123"/>
      <c r="B25" s="112" t="s">
        <v>14</v>
      </c>
      <c r="C25" s="11">
        <f>AI12</f>
        <v>3.3450000000000535E-2</v>
      </c>
      <c r="D25" s="11"/>
      <c r="E25" s="11"/>
      <c r="F25" s="11"/>
      <c r="G25" s="11"/>
      <c r="H25" s="11"/>
      <c r="I25" s="24"/>
      <c r="J25" s="24"/>
      <c r="K25" s="11"/>
      <c r="L25" s="11"/>
      <c r="M25" s="11"/>
      <c r="N25" s="11"/>
      <c r="O25" s="11"/>
      <c r="P25" s="24"/>
      <c r="Q25" s="24"/>
      <c r="R25" s="11">
        <v>14.66667</v>
      </c>
      <c r="S25" s="11"/>
      <c r="T25" s="11"/>
      <c r="U25" s="11"/>
      <c r="V25" s="11"/>
      <c r="W25" s="24"/>
      <c r="X25" s="24"/>
      <c r="Y25" s="11"/>
      <c r="Z25" s="11"/>
      <c r="AA25" s="11"/>
      <c r="AB25" s="11"/>
      <c r="AC25" s="11"/>
      <c r="AD25" s="24"/>
      <c r="AE25" s="24"/>
      <c r="AF25" s="14"/>
      <c r="AG25" s="14"/>
      <c r="AH25" s="14"/>
      <c r="AI25" s="58"/>
      <c r="AJ25" s="65"/>
    </row>
    <row r="26" spans="1:46" x14ac:dyDescent="0.2">
      <c r="A26" s="123"/>
      <c r="B26" s="113"/>
      <c r="C26" s="7"/>
      <c r="D26" s="7">
        <f>C25+D25</f>
        <v>3.3450000000000535E-2</v>
      </c>
      <c r="E26" s="7">
        <f>D26+E25</f>
        <v>3.3450000000000535E-2</v>
      </c>
      <c r="F26" s="7">
        <f t="shared" ref="F26:AI26" si="6">E26+F25</f>
        <v>3.3450000000000535E-2</v>
      </c>
      <c r="G26" s="7">
        <f t="shared" si="6"/>
        <v>3.3450000000000535E-2</v>
      </c>
      <c r="H26" s="7">
        <f t="shared" si="6"/>
        <v>3.3450000000000535E-2</v>
      </c>
      <c r="I26" s="25">
        <f t="shared" si="6"/>
        <v>3.3450000000000535E-2</v>
      </c>
      <c r="J26" s="25">
        <f t="shared" si="6"/>
        <v>3.3450000000000535E-2</v>
      </c>
      <c r="K26" s="7">
        <f t="shared" si="6"/>
        <v>3.3450000000000535E-2</v>
      </c>
      <c r="L26" s="7">
        <f t="shared" si="6"/>
        <v>3.3450000000000535E-2</v>
      </c>
      <c r="M26" s="7">
        <f t="shared" si="6"/>
        <v>3.3450000000000535E-2</v>
      </c>
      <c r="N26" s="7">
        <f t="shared" si="6"/>
        <v>3.3450000000000535E-2</v>
      </c>
      <c r="O26" s="7">
        <f t="shared" si="6"/>
        <v>3.3450000000000535E-2</v>
      </c>
      <c r="P26" s="25">
        <f t="shared" si="6"/>
        <v>3.3450000000000535E-2</v>
      </c>
      <c r="Q26" s="25">
        <f t="shared" si="6"/>
        <v>3.3450000000000535E-2</v>
      </c>
      <c r="R26" s="7">
        <f t="shared" si="6"/>
        <v>14.70012</v>
      </c>
      <c r="S26" s="7">
        <f t="shared" si="6"/>
        <v>14.70012</v>
      </c>
      <c r="T26" s="7">
        <f t="shared" si="6"/>
        <v>14.70012</v>
      </c>
      <c r="U26" s="7">
        <f t="shared" si="6"/>
        <v>14.70012</v>
      </c>
      <c r="V26" s="7">
        <f t="shared" si="6"/>
        <v>14.70012</v>
      </c>
      <c r="W26" s="25">
        <f t="shared" si="6"/>
        <v>14.70012</v>
      </c>
      <c r="X26" s="25">
        <f t="shared" si="6"/>
        <v>14.70012</v>
      </c>
      <c r="Y26" s="7">
        <f t="shared" si="6"/>
        <v>14.70012</v>
      </c>
      <c r="Z26" s="7">
        <f t="shared" si="6"/>
        <v>14.70012</v>
      </c>
      <c r="AA26" s="7">
        <f t="shared" si="6"/>
        <v>14.70012</v>
      </c>
      <c r="AB26" s="7">
        <f t="shared" si="6"/>
        <v>14.70012</v>
      </c>
      <c r="AC26" s="7">
        <f t="shared" si="6"/>
        <v>14.70012</v>
      </c>
      <c r="AD26" s="25">
        <f t="shared" si="6"/>
        <v>14.70012</v>
      </c>
      <c r="AE26" s="25">
        <f t="shared" si="6"/>
        <v>14.70012</v>
      </c>
      <c r="AF26" s="15">
        <f t="shared" si="6"/>
        <v>14.70012</v>
      </c>
      <c r="AG26" s="15">
        <f t="shared" si="6"/>
        <v>14.70012</v>
      </c>
      <c r="AH26" s="15">
        <f t="shared" si="6"/>
        <v>14.70012</v>
      </c>
      <c r="AI26" s="59">
        <f t="shared" si="6"/>
        <v>14.70012</v>
      </c>
      <c r="AJ26" s="65"/>
    </row>
    <row r="27" spans="1:46" x14ac:dyDescent="0.2">
      <c r="A27" s="123"/>
      <c r="B27" s="112" t="s">
        <v>15</v>
      </c>
      <c r="C27" s="11">
        <f>AI14</f>
        <v>8</v>
      </c>
      <c r="D27" s="11"/>
      <c r="E27" s="11"/>
      <c r="F27" s="11"/>
      <c r="G27" s="11"/>
      <c r="H27" s="11"/>
      <c r="I27" s="24"/>
      <c r="J27" s="24"/>
      <c r="K27" s="11"/>
      <c r="L27" s="11"/>
      <c r="M27" s="11"/>
      <c r="N27" s="11"/>
      <c r="O27" s="11"/>
      <c r="P27" s="24"/>
      <c r="Q27" s="24"/>
      <c r="R27" s="11"/>
      <c r="S27" s="11"/>
      <c r="T27" s="11"/>
      <c r="U27" s="11"/>
      <c r="V27" s="11"/>
      <c r="W27" s="24"/>
      <c r="X27" s="24"/>
      <c r="Y27" s="11"/>
      <c r="Z27" s="11"/>
      <c r="AA27" s="11"/>
      <c r="AB27" s="11"/>
      <c r="AC27" s="11"/>
      <c r="AD27" s="24"/>
      <c r="AE27" s="24"/>
      <c r="AF27" s="14"/>
      <c r="AG27" s="14"/>
      <c r="AH27" s="14"/>
      <c r="AI27" s="58"/>
      <c r="AJ27" s="65"/>
    </row>
    <row r="28" spans="1:46" x14ac:dyDescent="0.2">
      <c r="A28" s="123"/>
      <c r="B28" s="113"/>
      <c r="C28" s="7"/>
      <c r="D28" s="7">
        <f>C27+D27</f>
        <v>8</v>
      </c>
      <c r="E28" s="7">
        <f>D28+E27</f>
        <v>8</v>
      </c>
      <c r="F28" s="7">
        <f t="shared" ref="F28:AI28" si="7">E28+F27</f>
        <v>8</v>
      </c>
      <c r="G28" s="7">
        <f t="shared" si="7"/>
        <v>8</v>
      </c>
      <c r="H28" s="7">
        <f t="shared" si="7"/>
        <v>8</v>
      </c>
      <c r="I28" s="25">
        <f t="shared" si="7"/>
        <v>8</v>
      </c>
      <c r="J28" s="25">
        <f t="shared" si="7"/>
        <v>8</v>
      </c>
      <c r="K28" s="7">
        <f t="shared" si="7"/>
        <v>8</v>
      </c>
      <c r="L28" s="7">
        <f t="shared" si="7"/>
        <v>8</v>
      </c>
      <c r="M28" s="7">
        <f t="shared" si="7"/>
        <v>8</v>
      </c>
      <c r="N28" s="7">
        <f t="shared" si="7"/>
        <v>8</v>
      </c>
      <c r="O28" s="7">
        <f t="shared" si="7"/>
        <v>8</v>
      </c>
      <c r="P28" s="25">
        <f t="shared" si="7"/>
        <v>8</v>
      </c>
      <c r="Q28" s="25">
        <f t="shared" si="7"/>
        <v>8</v>
      </c>
      <c r="R28" s="7">
        <f t="shared" si="7"/>
        <v>8</v>
      </c>
      <c r="S28" s="7">
        <f t="shared" si="7"/>
        <v>8</v>
      </c>
      <c r="T28" s="7">
        <f t="shared" si="7"/>
        <v>8</v>
      </c>
      <c r="U28" s="7">
        <f t="shared" si="7"/>
        <v>8</v>
      </c>
      <c r="V28" s="7">
        <f t="shared" si="7"/>
        <v>8</v>
      </c>
      <c r="W28" s="25">
        <f t="shared" si="7"/>
        <v>8</v>
      </c>
      <c r="X28" s="25">
        <f t="shared" si="7"/>
        <v>8</v>
      </c>
      <c r="Y28" s="7">
        <f t="shared" si="7"/>
        <v>8</v>
      </c>
      <c r="Z28" s="7">
        <f t="shared" si="7"/>
        <v>8</v>
      </c>
      <c r="AA28" s="7">
        <f t="shared" si="7"/>
        <v>8</v>
      </c>
      <c r="AB28" s="7">
        <f t="shared" si="7"/>
        <v>8</v>
      </c>
      <c r="AC28" s="7">
        <f t="shared" si="7"/>
        <v>8</v>
      </c>
      <c r="AD28" s="25">
        <f t="shared" si="7"/>
        <v>8</v>
      </c>
      <c r="AE28" s="25">
        <f t="shared" si="7"/>
        <v>8</v>
      </c>
      <c r="AF28" s="15">
        <f t="shared" si="7"/>
        <v>8</v>
      </c>
      <c r="AG28" s="15">
        <f t="shared" si="7"/>
        <v>8</v>
      </c>
      <c r="AH28" s="15">
        <f t="shared" si="7"/>
        <v>8</v>
      </c>
      <c r="AI28" s="59">
        <f t="shared" si="7"/>
        <v>8</v>
      </c>
      <c r="AJ28" s="65"/>
    </row>
    <row r="29" spans="1:46" x14ac:dyDescent="0.2">
      <c r="A29" s="123"/>
      <c r="B29" s="112" t="s">
        <v>17</v>
      </c>
      <c r="C29" s="11">
        <f>AI16</f>
        <v>0</v>
      </c>
      <c r="D29" s="11"/>
      <c r="E29" s="11"/>
      <c r="F29" s="11"/>
      <c r="G29" s="11"/>
      <c r="H29" s="11"/>
      <c r="I29" s="24"/>
      <c r="J29" s="24"/>
      <c r="K29" s="11"/>
      <c r="L29" s="11"/>
      <c r="M29" s="11"/>
      <c r="N29" s="11"/>
      <c r="O29" s="11"/>
      <c r="P29" s="24"/>
      <c r="Q29" s="24"/>
      <c r="R29" s="11"/>
      <c r="S29" s="11"/>
      <c r="T29" s="11"/>
      <c r="U29" s="11"/>
      <c r="V29" s="11"/>
      <c r="W29" s="24"/>
      <c r="X29" s="24"/>
      <c r="Y29" s="11"/>
      <c r="Z29" s="11"/>
      <c r="AA29" s="11"/>
      <c r="AB29" s="11"/>
      <c r="AC29" s="11"/>
      <c r="AD29" s="24"/>
      <c r="AE29" s="24"/>
      <c r="AF29" s="14"/>
      <c r="AG29" s="14"/>
      <c r="AH29" s="14"/>
      <c r="AI29" s="58"/>
      <c r="AJ29" s="65"/>
    </row>
    <row r="30" spans="1:46" x14ac:dyDescent="0.2">
      <c r="A30" s="123"/>
      <c r="B30" s="113"/>
      <c r="C30" s="7"/>
      <c r="D30" s="7">
        <f>C29+D29</f>
        <v>0</v>
      </c>
      <c r="E30" s="7">
        <f>D30+E29</f>
        <v>0</v>
      </c>
      <c r="F30" s="7">
        <f t="shared" ref="F30:AI30" si="8">E30+F29</f>
        <v>0</v>
      </c>
      <c r="G30" s="7">
        <f t="shared" si="8"/>
        <v>0</v>
      </c>
      <c r="H30" s="7">
        <f t="shared" si="8"/>
        <v>0</v>
      </c>
      <c r="I30" s="25">
        <f t="shared" si="8"/>
        <v>0</v>
      </c>
      <c r="J30" s="25">
        <f t="shared" si="8"/>
        <v>0</v>
      </c>
      <c r="K30" s="7">
        <f t="shared" si="8"/>
        <v>0</v>
      </c>
      <c r="L30" s="7">
        <f t="shared" si="8"/>
        <v>0</v>
      </c>
      <c r="M30" s="7">
        <f t="shared" si="8"/>
        <v>0</v>
      </c>
      <c r="N30" s="7">
        <f t="shared" si="8"/>
        <v>0</v>
      </c>
      <c r="O30" s="7">
        <f t="shared" si="8"/>
        <v>0</v>
      </c>
      <c r="P30" s="25">
        <f t="shared" si="8"/>
        <v>0</v>
      </c>
      <c r="Q30" s="25">
        <f t="shared" si="8"/>
        <v>0</v>
      </c>
      <c r="R30" s="7">
        <f t="shared" si="8"/>
        <v>0</v>
      </c>
      <c r="S30" s="7">
        <f t="shared" si="8"/>
        <v>0</v>
      </c>
      <c r="T30" s="7">
        <f t="shared" si="8"/>
        <v>0</v>
      </c>
      <c r="U30" s="7">
        <f t="shared" si="8"/>
        <v>0</v>
      </c>
      <c r="V30" s="7">
        <f t="shared" si="8"/>
        <v>0</v>
      </c>
      <c r="W30" s="25">
        <f t="shared" si="8"/>
        <v>0</v>
      </c>
      <c r="X30" s="25">
        <f t="shared" si="8"/>
        <v>0</v>
      </c>
      <c r="Y30" s="7">
        <f t="shared" si="8"/>
        <v>0</v>
      </c>
      <c r="Z30" s="7">
        <f t="shared" si="8"/>
        <v>0</v>
      </c>
      <c r="AA30" s="7">
        <f t="shared" si="8"/>
        <v>0</v>
      </c>
      <c r="AB30" s="7">
        <f t="shared" si="8"/>
        <v>0</v>
      </c>
      <c r="AC30" s="7">
        <f t="shared" si="8"/>
        <v>0</v>
      </c>
      <c r="AD30" s="25">
        <f t="shared" si="8"/>
        <v>0</v>
      </c>
      <c r="AE30" s="25">
        <f t="shared" si="8"/>
        <v>0</v>
      </c>
      <c r="AF30" s="15">
        <f t="shared" si="8"/>
        <v>0</v>
      </c>
      <c r="AG30" s="15">
        <f t="shared" si="8"/>
        <v>0</v>
      </c>
      <c r="AH30" s="15">
        <f t="shared" si="8"/>
        <v>0</v>
      </c>
      <c r="AI30" s="59">
        <f t="shared" si="8"/>
        <v>0</v>
      </c>
      <c r="AJ30" s="65"/>
    </row>
    <row r="31" spans="1:46" x14ac:dyDescent="0.2">
      <c r="A31" s="123"/>
      <c r="B31" s="112" t="s">
        <v>16</v>
      </c>
      <c r="C31" s="11">
        <f>AI18</f>
        <v>0</v>
      </c>
      <c r="D31" s="11"/>
      <c r="E31" s="11"/>
      <c r="F31" s="11"/>
      <c r="G31" s="11"/>
      <c r="H31" s="11"/>
      <c r="I31" s="24"/>
      <c r="J31" s="24"/>
      <c r="K31" s="11"/>
      <c r="L31" s="11"/>
      <c r="M31" s="11"/>
      <c r="N31" s="11"/>
      <c r="O31" s="11"/>
      <c r="P31" s="24"/>
      <c r="Q31" s="24"/>
      <c r="R31" s="11"/>
      <c r="S31" s="11"/>
      <c r="T31" s="11"/>
      <c r="U31" s="11"/>
      <c r="V31" s="11"/>
      <c r="W31" s="24"/>
      <c r="X31" s="24"/>
      <c r="Y31" s="11"/>
      <c r="Z31" s="11"/>
      <c r="AA31" s="11"/>
      <c r="AB31" s="11"/>
      <c r="AC31" s="11"/>
      <c r="AD31" s="24"/>
      <c r="AE31" s="24"/>
      <c r="AF31" s="14"/>
      <c r="AG31" s="14"/>
      <c r="AH31" s="14"/>
      <c r="AI31" s="58"/>
      <c r="AJ31" s="65"/>
    </row>
    <row r="32" spans="1:46" x14ac:dyDescent="0.2">
      <c r="A32" s="123"/>
      <c r="B32" s="113"/>
      <c r="C32" s="7"/>
      <c r="D32" s="7">
        <f>C31+D31</f>
        <v>0</v>
      </c>
      <c r="E32" s="7">
        <f>D32+E31</f>
        <v>0</v>
      </c>
      <c r="F32" s="7">
        <f t="shared" ref="F32:AI32" si="9">E32+F31</f>
        <v>0</v>
      </c>
      <c r="G32" s="7">
        <f t="shared" si="9"/>
        <v>0</v>
      </c>
      <c r="H32" s="7">
        <f t="shared" si="9"/>
        <v>0</v>
      </c>
      <c r="I32" s="25">
        <f t="shared" si="9"/>
        <v>0</v>
      </c>
      <c r="J32" s="25">
        <f t="shared" si="9"/>
        <v>0</v>
      </c>
      <c r="K32" s="7">
        <f t="shared" si="9"/>
        <v>0</v>
      </c>
      <c r="L32" s="7">
        <f t="shared" si="9"/>
        <v>0</v>
      </c>
      <c r="M32" s="7">
        <f t="shared" si="9"/>
        <v>0</v>
      </c>
      <c r="N32" s="7">
        <f t="shared" si="9"/>
        <v>0</v>
      </c>
      <c r="O32" s="7">
        <f t="shared" si="9"/>
        <v>0</v>
      </c>
      <c r="P32" s="25">
        <f t="shared" si="9"/>
        <v>0</v>
      </c>
      <c r="Q32" s="25">
        <f t="shared" si="9"/>
        <v>0</v>
      </c>
      <c r="R32" s="7">
        <f t="shared" si="9"/>
        <v>0</v>
      </c>
      <c r="S32" s="7">
        <f t="shared" si="9"/>
        <v>0</v>
      </c>
      <c r="T32" s="7">
        <f t="shared" si="9"/>
        <v>0</v>
      </c>
      <c r="U32" s="7">
        <f t="shared" si="9"/>
        <v>0</v>
      </c>
      <c r="V32" s="7">
        <f t="shared" si="9"/>
        <v>0</v>
      </c>
      <c r="W32" s="25">
        <f t="shared" si="9"/>
        <v>0</v>
      </c>
      <c r="X32" s="25">
        <f t="shared" si="9"/>
        <v>0</v>
      </c>
      <c r="Y32" s="7">
        <f t="shared" si="9"/>
        <v>0</v>
      </c>
      <c r="Z32" s="7">
        <f t="shared" si="9"/>
        <v>0</v>
      </c>
      <c r="AA32" s="7">
        <f t="shared" si="9"/>
        <v>0</v>
      </c>
      <c r="AB32" s="7">
        <f t="shared" si="9"/>
        <v>0</v>
      </c>
      <c r="AC32" s="7">
        <f t="shared" si="9"/>
        <v>0</v>
      </c>
      <c r="AD32" s="25">
        <f t="shared" si="9"/>
        <v>0</v>
      </c>
      <c r="AE32" s="25">
        <f t="shared" si="9"/>
        <v>0</v>
      </c>
      <c r="AF32" s="15">
        <f t="shared" si="9"/>
        <v>0</v>
      </c>
      <c r="AG32" s="15">
        <f t="shared" si="9"/>
        <v>0</v>
      </c>
      <c r="AH32" s="15">
        <f t="shared" si="9"/>
        <v>0</v>
      </c>
      <c r="AI32" s="59">
        <f t="shared" si="9"/>
        <v>0</v>
      </c>
      <c r="AJ32" s="65"/>
    </row>
    <row r="33" spans="1:45" ht="15.75" customHeight="1" x14ac:dyDescent="0.2">
      <c r="A33" s="123"/>
      <c r="B33" s="9" t="s">
        <v>18</v>
      </c>
      <c r="C33" s="12"/>
      <c r="D33" s="12"/>
      <c r="E33" s="12"/>
      <c r="F33" s="12"/>
      <c r="G33" s="12"/>
      <c r="H33" s="12"/>
      <c r="I33" s="26"/>
      <c r="J33" s="26"/>
      <c r="K33" s="12"/>
      <c r="L33" s="12"/>
      <c r="M33" s="12"/>
      <c r="N33" s="12"/>
      <c r="O33" s="12"/>
      <c r="P33" s="26"/>
      <c r="Q33" s="26"/>
      <c r="R33" s="12"/>
      <c r="S33" s="12"/>
      <c r="T33" s="12"/>
      <c r="U33" s="12"/>
      <c r="V33" s="12"/>
      <c r="W33" s="26"/>
      <c r="X33" s="26"/>
      <c r="Y33" s="12"/>
      <c r="Z33" s="12"/>
      <c r="AA33" s="12"/>
      <c r="AB33" s="12"/>
      <c r="AC33" s="12"/>
      <c r="AD33" s="26"/>
      <c r="AE33" s="26"/>
      <c r="AF33" s="16"/>
      <c r="AG33" s="16"/>
      <c r="AH33" s="16"/>
      <c r="AI33" s="60">
        <f>SUM(D33:AH33)</f>
        <v>0</v>
      </c>
      <c r="AJ33" s="75" t="s">
        <v>72</v>
      </c>
    </row>
    <row r="34" spans="1:45" x14ac:dyDescent="0.2">
      <c r="B34" s="17"/>
      <c r="C34" s="18"/>
      <c r="D34" s="18"/>
      <c r="E34" s="18"/>
      <c r="F34" s="18"/>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18"/>
      <c r="AJ34" s="65"/>
    </row>
    <row r="35" spans="1:45" s="19" customFormat="1" x14ac:dyDescent="0.2">
      <c r="C35" s="20"/>
      <c r="D35" s="23" t="s">
        <v>25</v>
      </c>
      <c r="E35" s="23" t="s">
        <v>26</v>
      </c>
      <c r="F35" s="23" t="s">
        <v>27</v>
      </c>
      <c r="G35" s="23" t="s">
        <v>28</v>
      </c>
      <c r="H35" s="23" t="s">
        <v>29</v>
      </c>
      <c r="I35" s="23" t="s">
        <v>24</v>
      </c>
      <c r="J35" s="23" t="s">
        <v>23</v>
      </c>
      <c r="K35" s="23" t="s">
        <v>25</v>
      </c>
      <c r="L35" s="23" t="s">
        <v>26</v>
      </c>
      <c r="M35" s="23" t="s">
        <v>27</v>
      </c>
      <c r="N35" s="23" t="s">
        <v>28</v>
      </c>
      <c r="O35" s="23" t="s">
        <v>29</v>
      </c>
      <c r="P35" s="23" t="s">
        <v>24</v>
      </c>
      <c r="Q35" s="23" t="s">
        <v>23</v>
      </c>
      <c r="R35" s="23" t="s">
        <v>25</v>
      </c>
      <c r="S35" s="23" t="s">
        <v>26</v>
      </c>
      <c r="T35" s="23" t="s">
        <v>27</v>
      </c>
      <c r="U35" s="23" t="s">
        <v>28</v>
      </c>
      <c r="V35" s="23" t="s">
        <v>29</v>
      </c>
      <c r="W35" s="23" t="s">
        <v>24</v>
      </c>
      <c r="X35" s="23" t="s">
        <v>23</v>
      </c>
      <c r="Y35" s="23" t="s">
        <v>25</v>
      </c>
      <c r="Z35" s="23" t="s">
        <v>26</v>
      </c>
      <c r="AA35" s="23" t="s">
        <v>27</v>
      </c>
      <c r="AB35" s="23" t="s">
        <v>28</v>
      </c>
      <c r="AC35" s="23" t="s">
        <v>29</v>
      </c>
      <c r="AD35" s="23" t="s">
        <v>24</v>
      </c>
      <c r="AE35" s="23" t="s">
        <v>23</v>
      </c>
      <c r="AF35" s="23" t="s">
        <v>25</v>
      </c>
      <c r="AG35" s="23" t="s">
        <v>26</v>
      </c>
      <c r="AH35" s="23" t="s">
        <v>27</v>
      </c>
      <c r="AI35" s="20"/>
      <c r="AJ35" s="66"/>
      <c r="AK35" s="49"/>
      <c r="AL35" s="52"/>
      <c r="AM35" s="52"/>
      <c r="AN35" s="49"/>
      <c r="AP35" s="49"/>
      <c r="AS35" s="49"/>
    </row>
    <row r="36" spans="1:45" x14ac:dyDescent="0.2">
      <c r="C36" s="5" t="s">
        <v>11</v>
      </c>
      <c r="D36" s="6">
        <v>1</v>
      </c>
      <c r="E36" s="6">
        <v>2</v>
      </c>
      <c r="F36" s="6">
        <v>3</v>
      </c>
      <c r="G36" s="6">
        <v>4</v>
      </c>
      <c r="H36" s="6">
        <v>5</v>
      </c>
      <c r="I36" s="6">
        <v>6</v>
      </c>
      <c r="J36" s="6">
        <v>7</v>
      </c>
      <c r="K36" s="6">
        <v>8</v>
      </c>
      <c r="L36" s="6">
        <v>9</v>
      </c>
      <c r="M36" s="6">
        <v>10</v>
      </c>
      <c r="N36" s="6">
        <v>11</v>
      </c>
      <c r="O36" s="6">
        <v>12</v>
      </c>
      <c r="P36" s="6">
        <v>13</v>
      </c>
      <c r="Q36" s="6">
        <v>14</v>
      </c>
      <c r="R36" s="6">
        <v>15</v>
      </c>
      <c r="S36" s="6">
        <v>16</v>
      </c>
      <c r="T36" s="6">
        <v>17</v>
      </c>
      <c r="U36" s="6">
        <v>18</v>
      </c>
      <c r="V36" s="6">
        <v>19</v>
      </c>
      <c r="W36" s="6">
        <v>20</v>
      </c>
      <c r="X36" s="6">
        <v>21</v>
      </c>
      <c r="Y36" s="6">
        <v>22</v>
      </c>
      <c r="Z36" s="6">
        <v>23</v>
      </c>
      <c r="AA36" s="6">
        <v>24</v>
      </c>
      <c r="AB36" s="6">
        <v>25</v>
      </c>
      <c r="AC36" s="6">
        <v>26</v>
      </c>
      <c r="AD36" s="6">
        <v>27</v>
      </c>
      <c r="AE36" s="6">
        <v>28</v>
      </c>
      <c r="AF36" s="6">
        <v>29</v>
      </c>
      <c r="AG36" s="6">
        <v>30</v>
      </c>
      <c r="AH36" s="6">
        <v>31</v>
      </c>
      <c r="AI36" s="21" t="s">
        <v>12</v>
      </c>
      <c r="AJ36" s="65"/>
    </row>
    <row r="37" spans="1:45" x14ac:dyDescent="0.2">
      <c r="A37" s="123" t="s">
        <v>2</v>
      </c>
      <c r="B37" s="112" t="s">
        <v>13</v>
      </c>
      <c r="C37" s="11">
        <f>AI24</f>
        <v>5</v>
      </c>
      <c r="D37" s="11"/>
      <c r="E37" s="11"/>
      <c r="F37" s="11"/>
      <c r="G37" s="11"/>
      <c r="H37" s="11"/>
      <c r="I37" s="24"/>
      <c r="J37" s="24"/>
      <c r="K37" s="11"/>
      <c r="L37" s="11"/>
      <c r="M37" s="11"/>
      <c r="N37" s="11"/>
      <c r="O37" s="11"/>
      <c r="P37" s="24"/>
      <c r="Q37" s="24"/>
      <c r="R37" s="11">
        <f>8-6</f>
        <v>2</v>
      </c>
      <c r="S37" s="11"/>
      <c r="T37" s="11"/>
      <c r="U37" s="11"/>
      <c r="V37" s="11"/>
      <c r="W37" s="24"/>
      <c r="X37" s="24"/>
      <c r="Y37" s="11"/>
      <c r="Z37" s="11"/>
      <c r="AA37" s="11"/>
      <c r="AB37" s="11"/>
      <c r="AC37" s="11"/>
      <c r="AD37" s="24"/>
      <c r="AE37" s="24"/>
      <c r="AF37" s="11"/>
      <c r="AG37" s="11"/>
      <c r="AH37" s="11"/>
      <c r="AI37" s="58"/>
      <c r="AJ37" s="65"/>
    </row>
    <row r="38" spans="1:45" x14ac:dyDescent="0.2">
      <c r="A38" s="123"/>
      <c r="B38" s="113"/>
      <c r="C38" s="7"/>
      <c r="D38" s="7">
        <f>C37+D37</f>
        <v>5</v>
      </c>
      <c r="E38" s="7">
        <f>D38+E37</f>
        <v>5</v>
      </c>
      <c r="F38" s="7">
        <f t="shared" ref="F38:AI38" si="10">E38+F37</f>
        <v>5</v>
      </c>
      <c r="G38" s="7">
        <f t="shared" si="10"/>
        <v>5</v>
      </c>
      <c r="H38" s="7">
        <f t="shared" si="10"/>
        <v>5</v>
      </c>
      <c r="I38" s="25">
        <f t="shared" si="10"/>
        <v>5</v>
      </c>
      <c r="J38" s="25">
        <f t="shared" si="10"/>
        <v>5</v>
      </c>
      <c r="K38" s="7">
        <f t="shared" si="10"/>
        <v>5</v>
      </c>
      <c r="L38" s="7">
        <f t="shared" si="10"/>
        <v>5</v>
      </c>
      <c r="M38" s="7">
        <f t="shared" si="10"/>
        <v>5</v>
      </c>
      <c r="N38" s="7">
        <f t="shared" si="10"/>
        <v>5</v>
      </c>
      <c r="O38" s="7">
        <f t="shared" si="10"/>
        <v>5</v>
      </c>
      <c r="P38" s="25">
        <f t="shared" si="10"/>
        <v>5</v>
      </c>
      <c r="Q38" s="25">
        <f t="shared" si="10"/>
        <v>5</v>
      </c>
      <c r="R38" s="7">
        <f t="shared" si="10"/>
        <v>7</v>
      </c>
      <c r="S38" s="7">
        <f t="shared" si="10"/>
        <v>7</v>
      </c>
      <c r="T38" s="7">
        <f t="shared" si="10"/>
        <v>7</v>
      </c>
      <c r="U38" s="7">
        <f t="shared" si="10"/>
        <v>7</v>
      </c>
      <c r="V38" s="7">
        <f t="shared" si="10"/>
        <v>7</v>
      </c>
      <c r="W38" s="25">
        <f t="shared" si="10"/>
        <v>7</v>
      </c>
      <c r="X38" s="25">
        <f t="shared" si="10"/>
        <v>7</v>
      </c>
      <c r="Y38" s="7">
        <f t="shared" si="10"/>
        <v>7</v>
      </c>
      <c r="Z38" s="7">
        <f t="shared" si="10"/>
        <v>7</v>
      </c>
      <c r="AA38" s="7">
        <f t="shared" si="10"/>
        <v>7</v>
      </c>
      <c r="AB38" s="7">
        <f t="shared" si="10"/>
        <v>7</v>
      </c>
      <c r="AC38" s="7">
        <f t="shared" si="10"/>
        <v>7</v>
      </c>
      <c r="AD38" s="25">
        <f t="shared" si="10"/>
        <v>7</v>
      </c>
      <c r="AE38" s="25">
        <f t="shared" si="10"/>
        <v>7</v>
      </c>
      <c r="AF38" s="7">
        <f t="shared" si="10"/>
        <v>7</v>
      </c>
      <c r="AG38" s="7">
        <f t="shared" si="10"/>
        <v>7</v>
      </c>
      <c r="AH38" s="7">
        <f t="shared" si="10"/>
        <v>7</v>
      </c>
      <c r="AI38" s="59">
        <f t="shared" si="10"/>
        <v>7</v>
      </c>
      <c r="AJ38" s="65"/>
    </row>
    <row r="39" spans="1:45" x14ac:dyDescent="0.2">
      <c r="A39" s="123"/>
      <c r="B39" s="112" t="s">
        <v>14</v>
      </c>
      <c r="C39" s="11">
        <f>AI26</f>
        <v>14.70012</v>
      </c>
      <c r="D39" s="11"/>
      <c r="E39" s="11"/>
      <c r="F39" s="11"/>
      <c r="G39" s="11"/>
      <c r="H39" s="11"/>
      <c r="I39" s="24"/>
      <c r="J39" s="24"/>
      <c r="K39" s="11"/>
      <c r="L39" s="11"/>
      <c r="M39" s="11"/>
      <c r="N39" s="11"/>
      <c r="O39" s="11"/>
      <c r="P39" s="24"/>
      <c r="Q39" s="24"/>
      <c r="R39" s="11">
        <v>14.66667</v>
      </c>
      <c r="S39" s="11">
        <v>-8</v>
      </c>
      <c r="T39" s="11">
        <v>-8</v>
      </c>
      <c r="U39" s="11"/>
      <c r="V39" s="11"/>
      <c r="W39" s="24"/>
      <c r="X39" s="24"/>
      <c r="Y39" s="11"/>
      <c r="Z39" s="11"/>
      <c r="AA39" s="11"/>
      <c r="AB39" s="11"/>
      <c r="AC39" s="11"/>
      <c r="AD39" s="24"/>
      <c r="AE39" s="24"/>
      <c r="AF39" s="11"/>
      <c r="AG39" s="11">
        <v>-8</v>
      </c>
      <c r="AH39" s="11"/>
      <c r="AI39" s="58"/>
      <c r="AJ39" s="65"/>
    </row>
    <row r="40" spans="1:45" x14ac:dyDescent="0.2">
      <c r="A40" s="123"/>
      <c r="B40" s="113"/>
      <c r="C40" s="7"/>
      <c r="D40" s="7">
        <f>C39+D39</f>
        <v>14.70012</v>
      </c>
      <c r="E40" s="7">
        <f>D40+E39</f>
        <v>14.70012</v>
      </c>
      <c r="F40" s="7">
        <f t="shared" ref="F40:AI40" si="11">E40+F39</f>
        <v>14.70012</v>
      </c>
      <c r="G40" s="7">
        <f t="shared" si="11"/>
        <v>14.70012</v>
      </c>
      <c r="H40" s="7">
        <f t="shared" si="11"/>
        <v>14.70012</v>
      </c>
      <c r="I40" s="25">
        <f t="shared" si="11"/>
        <v>14.70012</v>
      </c>
      <c r="J40" s="25">
        <f t="shared" si="11"/>
        <v>14.70012</v>
      </c>
      <c r="K40" s="7">
        <f t="shared" si="11"/>
        <v>14.70012</v>
      </c>
      <c r="L40" s="7">
        <f t="shared" si="11"/>
        <v>14.70012</v>
      </c>
      <c r="M40" s="7">
        <f t="shared" si="11"/>
        <v>14.70012</v>
      </c>
      <c r="N40" s="7">
        <f t="shared" si="11"/>
        <v>14.70012</v>
      </c>
      <c r="O40" s="7">
        <f t="shared" si="11"/>
        <v>14.70012</v>
      </c>
      <c r="P40" s="25">
        <f t="shared" si="11"/>
        <v>14.70012</v>
      </c>
      <c r="Q40" s="25">
        <f t="shared" si="11"/>
        <v>14.70012</v>
      </c>
      <c r="R40" s="7">
        <f>Q40+R39</f>
        <v>29.366790000000002</v>
      </c>
      <c r="S40" s="7">
        <f t="shared" si="11"/>
        <v>21.366790000000002</v>
      </c>
      <c r="T40" s="7">
        <f t="shared" si="11"/>
        <v>13.366790000000002</v>
      </c>
      <c r="U40" s="7">
        <f t="shared" si="11"/>
        <v>13.366790000000002</v>
      </c>
      <c r="V40" s="7">
        <f t="shared" si="11"/>
        <v>13.366790000000002</v>
      </c>
      <c r="W40" s="25">
        <f t="shared" si="11"/>
        <v>13.366790000000002</v>
      </c>
      <c r="X40" s="25">
        <f t="shared" si="11"/>
        <v>13.366790000000002</v>
      </c>
      <c r="Y40" s="7">
        <f t="shared" si="11"/>
        <v>13.366790000000002</v>
      </c>
      <c r="Z40" s="7">
        <f t="shared" si="11"/>
        <v>13.366790000000002</v>
      </c>
      <c r="AA40" s="7">
        <f t="shared" si="11"/>
        <v>13.366790000000002</v>
      </c>
      <c r="AB40" s="7">
        <f t="shared" si="11"/>
        <v>13.366790000000002</v>
      </c>
      <c r="AC40" s="7">
        <f t="shared" si="11"/>
        <v>13.366790000000002</v>
      </c>
      <c r="AD40" s="25">
        <f t="shared" si="11"/>
        <v>13.366790000000002</v>
      </c>
      <c r="AE40" s="25">
        <f t="shared" si="11"/>
        <v>13.366790000000002</v>
      </c>
      <c r="AF40" s="7">
        <f t="shared" si="11"/>
        <v>13.366790000000002</v>
      </c>
      <c r="AG40" s="7">
        <f t="shared" si="11"/>
        <v>5.3667900000000017</v>
      </c>
      <c r="AH40" s="7">
        <f t="shared" si="11"/>
        <v>5.3667900000000017</v>
      </c>
      <c r="AI40" s="59">
        <f t="shared" si="11"/>
        <v>5.3667900000000017</v>
      </c>
      <c r="AJ40" s="65"/>
    </row>
    <row r="41" spans="1:45" x14ac:dyDescent="0.2">
      <c r="A41" s="123"/>
      <c r="B41" s="112" t="s">
        <v>15</v>
      </c>
      <c r="C41" s="11">
        <f>AI28</f>
        <v>8</v>
      </c>
      <c r="D41" s="11"/>
      <c r="E41" s="11"/>
      <c r="F41" s="11"/>
      <c r="G41" s="11"/>
      <c r="H41" s="11"/>
      <c r="I41" s="24"/>
      <c r="J41" s="24"/>
      <c r="K41" s="11"/>
      <c r="L41" s="11"/>
      <c r="M41" s="11"/>
      <c r="N41" s="11"/>
      <c r="O41" s="11"/>
      <c r="P41" s="24"/>
      <c r="Q41" s="24"/>
      <c r="R41" s="11"/>
      <c r="S41" s="11"/>
      <c r="T41" s="11"/>
      <c r="U41" s="11"/>
      <c r="V41" s="11"/>
      <c r="W41" s="24"/>
      <c r="X41" s="24"/>
      <c r="Y41" s="11"/>
      <c r="Z41" s="11"/>
      <c r="AA41" s="11"/>
      <c r="AB41" s="11"/>
      <c r="AC41" s="11"/>
      <c r="AD41" s="24"/>
      <c r="AE41" s="24"/>
      <c r="AF41" s="11"/>
      <c r="AG41" s="11"/>
      <c r="AH41" s="11"/>
      <c r="AI41" s="58"/>
      <c r="AJ41" s="65"/>
    </row>
    <row r="42" spans="1:45" x14ac:dyDescent="0.2">
      <c r="A42" s="123"/>
      <c r="B42" s="113"/>
      <c r="C42" s="7"/>
      <c r="D42" s="7">
        <f>C41+D41</f>
        <v>8</v>
      </c>
      <c r="E42" s="7">
        <f>D42+E41</f>
        <v>8</v>
      </c>
      <c r="F42" s="7">
        <f t="shared" ref="F42:AI42" si="12">E42+F41</f>
        <v>8</v>
      </c>
      <c r="G42" s="7">
        <f t="shared" si="12"/>
        <v>8</v>
      </c>
      <c r="H42" s="7">
        <f t="shared" si="12"/>
        <v>8</v>
      </c>
      <c r="I42" s="25">
        <f t="shared" si="12"/>
        <v>8</v>
      </c>
      <c r="J42" s="25">
        <f t="shared" si="12"/>
        <v>8</v>
      </c>
      <c r="K42" s="7">
        <f t="shared" si="12"/>
        <v>8</v>
      </c>
      <c r="L42" s="7">
        <f t="shared" si="12"/>
        <v>8</v>
      </c>
      <c r="M42" s="7">
        <f t="shared" si="12"/>
        <v>8</v>
      </c>
      <c r="N42" s="7">
        <f t="shared" si="12"/>
        <v>8</v>
      </c>
      <c r="O42" s="7">
        <f t="shared" si="12"/>
        <v>8</v>
      </c>
      <c r="P42" s="25">
        <f t="shared" si="12"/>
        <v>8</v>
      </c>
      <c r="Q42" s="25">
        <f t="shared" si="12"/>
        <v>8</v>
      </c>
      <c r="R42" s="7">
        <f t="shared" si="12"/>
        <v>8</v>
      </c>
      <c r="S42" s="7">
        <f t="shared" si="12"/>
        <v>8</v>
      </c>
      <c r="T42" s="7">
        <f t="shared" si="12"/>
        <v>8</v>
      </c>
      <c r="U42" s="7">
        <f t="shared" si="12"/>
        <v>8</v>
      </c>
      <c r="V42" s="7">
        <f t="shared" si="12"/>
        <v>8</v>
      </c>
      <c r="W42" s="25">
        <f t="shared" si="12"/>
        <v>8</v>
      </c>
      <c r="X42" s="25">
        <f t="shared" si="12"/>
        <v>8</v>
      </c>
      <c r="Y42" s="7">
        <f t="shared" si="12"/>
        <v>8</v>
      </c>
      <c r="Z42" s="7">
        <f t="shared" si="12"/>
        <v>8</v>
      </c>
      <c r="AA42" s="7">
        <f t="shared" si="12"/>
        <v>8</v>
      </c>
      <c r="AB42" s="7">
        <f t="shared" si="12"/>
        <v>8</v>
      </c>
      <c r="AC42" s="7">
        <f t="shared" si="12"/>
        <v>8</v>
      </c>
      <c r="AD42" s="25">
        <f t="shared" si="12"/>
        <v>8</v>
      </c>
      <c r="AE42" s="25">
        <f t="shared" si="12"/>
        <v>8</v>
      </c>
      <c r="AF42" s="7">
        <f t="shared" si="12"/>
        <v>8</v>
      </c>
      <c r="AG42" s="7">
        <f t="shared" si="12"/>
        <v>8</v>
      </c>
      <c r="AH42" s="7">
        <f t="shared" si="12"/>
        <v>8</v>
      </c>
      <c r="AI42" s="59">
        <f t="shared" si="12"/>
        <v>8</v>
      </c>
      <c r="AJ42" s="65"/>
    </row>
    <row r="43" spans="1:45" x14ac:dyDescent="0.2">
      <c r="A43" s="123"/>
      <c r="B43" s="112" t="s">
        <v>17</v>
      </c>
      <c r="C43" s="11">
        <f>AI30</f>
        <v>0</v>
      </c>
      <c r="D43" s="11"/>
      <c r="E43" s="11"/>
      <c r="F43" s="11"/>
      <c r="G43" s="11"/>
      <c r="H43" s="11"/>
      <c r="I43" s="24"/>
      <c r="J43" s="24"/>
      <c r="K43" s="11"/>
      <c r="L43" s="11"/>
      <c r="M43" s="11"/>
      <c r="N43" s="11"/>
      <c r="O43" s="11"/>
      <c r="P43" s="24"/>
      <c r="Q43" s="24"/>
      <c r="R43" s="11"/>
      <c r="S43" s="11"/>
      <c r="T43" s="11"/>
      <c r="U43" s="11"/>
      <c r="V43" s="11"/>
      <c r="W43" s="24"/>
      <c r="X43" s="24"/>
      <c r="Y43" s="11"/>
      <c r="Z43" s="11"/>
      <c r="AA43" s="11"/>
      <c r="AB43" s="11"/>
      <c r="AC43" s="11"/>
      <c r="AD43" s="24"/>
      <c r="AE43" s="24"/>
      <c r="AF43" s="11"/>
      <c r="AG43" s="11"/>
      <c r="AH43" s="11"/>
      <c r="AI43" s="58"/>
      <c r="AJ43" s="65"/>
    </row>
    <row r="44" spans="1:45" x14ac:dyDescent="0.2">
      <c r="A44" s="123"/>
      <c r="B44" s="113"/>
      <c r="C44" s="7"/>
      <c r="D44" s="7">
        <f>C43+D43</f>
        <v>0</v>
      </c>
      <c r="E44" s="7">
        <f>D44+E43</f>
        <v>0</v>
      </c>
      <c r="F44" s="7">
        <f t="shared" ref="F44:AI44" si="13">E44+F43</f>
        <v>0</v>
      </c>
      <c r="G44" s="7">
        <f t="shared" si="13"/>
        <v>0</v>
      </c>
      <c r="H44" s="7">
        <f t="shared" si="13"/>
        <v>0</v>
      </c>
      <c r="I44" s="25">
        <f t="shared" si="13"/>
        <v>0</v>
      </c>
      <c r="J44" s="25">
        <f t="shared" si="13"/>
        <v>0</v>
      </c>
      <c r="K44" s="7">
        <f t="shared" si="13"/>
        <v>0</v>
      </c>
      <c r="L44" s="7">
        <f t="shared" si="13"/>
        <v>0</v>
      </c>
      <c r="M44" s="7">
        <f t="shared" si="13"/>
        <v>0</v>
      </c>
      <c r="N44" s="7">
        <f t="shared" si="13"/>
        <v>0</v>
      </c>
      <c r="O44" s="7">
        <f t="shared" si="13"/>
        <v>0</v>
      </c>
      <c r="P44" s="25">
        <f t="shared" si="13"/>
        <v>0</v>
      </c>
      <c r="Q44" s="25">
        <f t="shared" si="13"/>
        <v>0</v>
      </c>
      <c r="R44" s="7">
        <f t="shared" si="13"/>
        <v>0</v>
      </c>
      <c r="S44" s="7">
        <f t="shared" si="13"/>
        <v>0</v>
      </c>
      <c r="T44" s="7">
        <f t="shared" si="13"/>
        <v>0</v>
      </c>
      <c r="U44" s="7">
        <f t="shared" si="13"/>
        <v>0</v>
      </c>
      <c r="V44" s="7">
        <f t="shared" si="13"/>
        <v>0</v>
      </c>
      <c r="W44" s="25">
        <f t="shared" si="13"/>
        <v>0</v>
      </c>
      <c r="X44" s="25">
        <f t="shared" si="13"/>
        <v>0</v>
      </c>
      <c r="Y44" s="7">
        <f t="shared" si="13"/>
        <v>0</v>
      </c>
      <c r="Z44" s="7">
        <f t="shared" si="13"/>
        <v>0</v>
      </c>
      <c r="AA44" s="7">
        <f t="shared" si="13"/>
        <v>0</v>
      </c>
      <c r="AB44" s="7">
        <f t="shared" si="13"/>
        <v>0</v>
      </c>
      <c r="AC44" s="7">
        <f t="shared" si="13"/>
        <v>0</v>
      </c>
      <c r="AD44" s="25">
        <f t="shared" si="13"/>
        <v>0</v>
      </c>
      <c r="AE44" s="25">
        <f t="shared" si="13"/>
        <v>0</v>
      </c>
      <c r="AF44" s="7">
        <f t="shared" si="13"/>
        <v>0</v>
      </c>
      <c r="AG44" s="7">
        <f t="shared" si="13"/>
        <v>0</v>
      </c>
      <c r="AH44" s="7">
        <f t="shared" si="13"/>
        <v>0</v>
      </c>
      <c r="AI44" s="59">
        <f t="shared" si="13"/>
        <v>0</v>
      </c>
      <c r="AJ44" s="65"/>
    </row>
    <row r="45" spans="1:45" x14ac:dyDescent="0.2">
      <c r="A45" s="123"/>
      <c r="B45" s="112" t="s">
        <v>16</v>
      </c>
      <c r="C45" s="11">
        <f>AI32</f>
        <v>0</v>
      </c>
      <c r="D45" s="11"/>
      <c r="E45" s="11"/>
      <c r="F45" s="11"/>
      <c r="G45" s="11"/>
      <c r="H45" s="11"/>
      <c r="I45" s="24"/>
      <c r="J45" s="24"/>
      <c r="K45" s="11"/>
      <c r="L45" s="11"/>
      <c r="M45" s="11"/>
      <c r="N45" s="11"/>
      <c r="O45" s="11"/>
      <c r="P45" s="24"/>
      <c r="Q45" s="24"/>
      <c r="R45" s="11"/>
      <c r="S45" s="11"/>
      <c r="T45" s="11"/>
      <c r="U45" s="11"/>
      <c r="V45" s="11"/>
      <c r="W45" s="24"/>
      <c r="X45" s="24"/>
      <c r="Y45" s="11"/>
      <c r="Z45" s="11"/>
      <c r="AA45" s="11"/>
      <c r="AB45" s="11"/>
      <c r="AC45" s="11"/>
      <c r="AD45" s="24"/>
      <c r="AE45" s="24"/>
      <c r="AF45" s="11"/>
      <c r="AG45" s="11"/>
      <c r="AH45" s="11"/>
      <c r="AI45" s="58"/>
      <c r="AJ45" s="65"/>
    </row>
    <row r="46" spans="1:45" x14ac:dyDescent="0.2">
      <c r="A46" s="123"/>
      <c r="B46" s="113"/>
      <c r="C46" s="7"/>
      <c r="D46" s="7">
        <f>C45+D45</f>
        <v>0</v>
      </c>
      <c r="E46" s="7">
        <f>D46+E45</f>
        <v>0</v>
      </c>
      <c r="F46" s="7">
        <f t="shared" ref="F46:AI46" si="14">E46+F45</f>
        <v>0</v>
      </c>
      <c r="G46" s="7">
        <f t="shared" si="14"/>
        <v>0</v>
      </c>
      <c r="H46" s="7">
        <f t="shared" si="14"/>
        <v>0</v>
      </c>
      <c r="I46" s="25">
        <f t="shared" si="14"/>
        <v>0</v>
      </c>
      <c r="J46" s="25">
        <f t="shared" si="14"/>
        <v>0</v>
      </c>
      <c r="K46" s="7">
        <f t="shared" si="14"/>
        <v>0</v>
      </c>
      <c r="L46" s="7">
        <f t="shared" si="14"/>
        <v>0</v>
      </c>
      <c r="M46" s="7">
        <f t="shared" si="14"/>
        <v>0</v>
      </c>
      <c r="N46" s="7">
        <f t="shared" si="14"/>
        <v>0</v>
      </c>
      <c r="O46" s="7">
        <f t="shared" si="14"/>
        <v>0</v>
      </c>
      <c r="P46" s="25">
        <f t="shared" si="14"/>
        <v>0</v>
      </c>
      <c r="Q46" s="25">
        <f t="shared" si="14"/>
        <v>0</v>
      </c>
      <c r="R46" s="7">
        <f t="shared" si="14"/>
        <v>0</v>
      </c>
      <c r="S46" s="7">
        <f t="shared" si="14"/>
        <v>0</v>
      </c>
      <c r="T46" s="7">
        <f t="shared" si="14"/>
        <v>0</v>
      </c>
      <c r="U46" s="7">
        <f t="shared" si="14"/>
        <v>0</v>
      </c>
      <c r="V46" s="7">
        <f t="shared" si="14"/>
        <v>0</v>
      </c>
      <c r="W46" s="25">
        <f t="shared" si="14"/>
        <v>0</v>
      </c>
      <c r="X46" s="25">
        <f t="shared" si="14"/>
        <v>0</v>
      </c>
      <c r="Y46" s="7">
        <f t="shared" si="14"/>
        <v>0</v>
      </c>
      <c r="Z46" s="7">
        <f t="shared" si="14"/>
        <v>0</v>
      </c>
      <c r="AA46" s="7">
        <f t="shared" si="14"/>
        <v>0</v>
      </c>
      <c r="AB46" s="7">
        <f t="shared" si="14"/>
        <v>0</v>
      </c>
      <c r="AC46" s="7">
        <f t="shared" si="14"/>
        <v>0</v>
      </c>
      <c r="AD46" s="25">
        <f t="shared" si="14"/>
        <v>0</v>
      </c>
      <c r="AE46" s="25">
        <f t="shared" si="14"/>
        <v>0</v>
      </c>
      <c r="AF46" s="7">
        <f t="shared" si="14"/>
        <v>0</v>
      </c>
      <c r="AG46" s="7">
        <f t="shared" si="14"/>
        <v>0</v>
      </c>
      <c r="AH46" s="7">
        <f t="shared" si="14"/>
        <v>0</v>
      </c>
      <c r="AI46" s="59">
        <f t="shared" si="14"/>
        <v>0</v>
      </c>
      <c r="AJ46" s="65"/>
    </row>
    <row r="47" spans="1:45" ht="15.75" customHeight="1" x14ac:dyDescent="0.2">
      <c r="A47" s="123"/>
      <c r="B47" s="9" t="s">
        <v>18</v>
      </c>
      <c r="C47" s="12"/>
      <c r="D47" s="12"/>
      <c r="E47" s="12"/>
      <c r="F47" s="12"/>
      <c r="G47" s="12"/>
      <c r="H47" s="12"/>
      <c r="I47" s="26"/>
      <c r="J47" s="26"/>
      <c r="K47" s="12"/>
      <c r="L47" s="12"/>
      <c r="M47" s="12"/>
      <c r="N47" s="12"/>
      <c r="O47" s="12"/>
      <c r="P47" s="26"/>
      <c r="Q47" s="26"/>
      <c r="R47" s="12"/>
      <c r="S47" s="12"/>
      <c r="T47" s="12"/>
      <c r="U47" s="12"/>
      <c r="V47" s="12"/>
      <c r="W47" s="26"/>
      <c r="X47" s="26"/>
      <c r="Y47" s="12"/>
      <c r="Z47" s="12"/>
      <c r="AA47" s="12"/>
      <c r="AB47" s="12"/>
      <c r="AC47" s="12"/>
      <c r="AD47" s="26"/>
      <c r="AE47" s="26"/>
      <c r="AF47" s="12"/>
      <c r="AG47" s="12"/>
      <c r="AH47" s="12"/>
      <c r="AI47" s="60">
        <f>SUM(D47:AH47)</f>
        <v>0</v>
      </c>
      <c r="AJ47" s="75" t="s">
        <v>72</v>
      </c>
    </row>
    <row r="48" spans="1:45" x14ac:dyDescent="0.2">
      <c r="B48" s="17"/>
      <c r="C48" s="18"/>
      <c r="D48" s="18"/>
      <c r="E48" s="18"/>
      <c r="F48" s="18"/>
      <c r="G48" s="18"/>
      <c r="H48" s="18"/>
      <c r="I48" s="18"/>
      <c r="J48" s="18"/>
      <c r="K48" s="18"/>
      <c r="L48" s="18"/>
      <c r="M48" s="18"/>
      <c r="N48" s="18"/>
      <c r="O48" s="18"/>
      <c r="P48" s="18"/>
      <c r="Q48" s="18"/>
      <c r="R48" s="18"/>
      <c r="S48" s="18"/>
      <c r="T48" s="18"/>
      <c r="U48" s="18"/>
      <c r="V48" s="18"/>
      <c r="W48" s="18"/>
      <c r="X48" s="18"/>
      <c r="Y48" s="18"/>
      <c r="Z48" s="18"/>
      <c r="AA48" s="18"/>
      <c r="AB48" s="18"/>
      <c r="AC48" s="18"/>
      <c r="AD48" s="18"/>
      <c r="AE48" s="18"/>
      <c r="AF48" s="18"/>
      <c r="AG48" s="18"/>
      <c r="AH48" s="18"/>
      <c r="AJ48" s="65"/>
    </row>
    <row r="49" spans="1:45" s="19" customFormat="1" x14ac:dyDescent="0.2">
      <c r="C49" s="20"/>
      <c r="D49" s="23" t="s">
        <v>28</v>
      </c>
      <c r="E49" s="23" t="s">
        <v>29</v>
      </c>
      <c r="F49" s="23" t="s">
        <v>24</v>
      </c>
      <c r="G49" s="23" t="s">
        <v>23</v>
      </c>
      <c r="H49" s="23" t="s">
        <v>25</v>
      </c>
      <c r="I49" s="23" t="s">
        <v>26</v>
      </c>
      <c r="J49" s="23" t="s">
        <v>27</v>
      </c>
      <c r="K49" s="23" t="s">
        <v>28</v>
      </c>
      <c r="L49" s="23" t="s">
        <v>29</v>
      </c>
      <c r="M49" s="23" t="s">
        <v>24</v>
      </c>
      <c r="N49" s="23" t="s">
        <v>23</v>
      </c>
      <c r="O49" s="23" t="s">
        <v>25</v>
      </c>
      <c r="P49" s="23" t="s">
        <v>26</v>
      </c>
      <c r="Q49" s="23" t="s">
        <v>27</v>
      </c>
      <c r="R49" s="23" t="s">
        <v>28</v>
      </c>
      <c r="S49" s="23" t="s">
        <v>29</v>
      </c>
      <c r="T49" s="23" t="s">
        <v>24</v>
      </c>
      <c r="U49" s="23" t="s">
        <v>23</v>
      </c>
      <c r="V49" s="23" t="s">
        <v>25</v>
      </c>
      <c r="W49" s="23" t="s">
        <v>26</v>
      </c>
      <c r="X49" s="23" t="s">
        <v>27</v>
      </c>
      <c r="Y49" s="23" t="s">
        <v>28</v>
      </c>
      <c r="Z49" s="23" t="s">
        <v>29</v>
      </c>
      <c r="AA49" s="23" t="s">
        <v>24</v>
      </c>
      <c r="AB49" s="23" t="s">
        <v>23</v>
      </c>
      <c r="AC49" s="23" t="s">
        <v>25</v>
      </c>
      <c r="AD49" s="23" t="s">
        <v>26</v>
      </c>
      <c r="AE49" s="23" t="s">
        <v>27</v>
      </c>
      <c r="AF49" s="23" t="s">
        <v>28</v>
      </c>
      <c r="AG49" s="23" t="s">
        <v>29</v>
      </c>
      <c r="AH49" s="23"/>
      <c r="AI49" s="20"/>
      <c r="AJ49" s="66"/>
      <c r="AK49" s="49"/>
      <c r="AL49" s="52"/>
      <c r="AM49" s="52"/>
      <c r="AN49" s="49"/>
      <c r="AP49" s="49"/>
      <c r="AS49" s="49"/>
    </row>
    <row r="50" spans="1:45" x14ac:dyDescent="0.2">
      <c r="C50" s="5" t="s">
        <v>11</v>
      </c>
      <c r="D50" s="6">
        <v>1</v>
      </c>
      <c r="E50" s="6">
        <v>2</v>
      </c>
      <c r="F50" s="6">
        <v>3</v>
      </c>
      <c r="G50" s="6">
        <v>4</v>
      </c>
      <c r="H50" s="6">
        <v>5</v>
      </c>
      <c r="I50" s="6">
        <v>6</v>
      </c>
      <c r="J50" s="6">
        <v>7</v>
      </c>
      <c r="K50" s="6">
        <v>8</v>
      </c>
      <c r="L50" s="6">
        <v>9</v>
      </c>
      <c r="M50" s="6">
        <v>10</v>
      </c>
      <c r="N50" s="6">
        <v>11</v>
      </c>
      <c r="O50" s="6">
        <v>12</v>
      </c>
      <c r="P50" s="6">
        <v>13</v>
      </c>
      <c r="Q50" s="6">
        <v>14</v>
      </c>
      <c r="R50" s="6">
        <v>15</v>
      </c>
      <c r="S50" s="6">
        <v>16</v>
      </c>
      <c r="T50" s="6">
        <v>17</v>
      </c>
      <c r="U50" s="6">
        <v>18</v>
      </c>
      <c r="V50" s="6">
        <v>19</v>
      </c>
      <c r="W50" s="6">
        <v>20</v>
      </c>
      <c r="X50" s="6">
        <v>21</v>
      </c>
      <c r="Y50" s="6">
        <v>22</v>
      </c>
      <c r="Z50" s="6">
        <v>23</v>
      </c>
      <c r="AA50" s="6">
        <v>24</v>
      </c>
      <c r="AB50" s="6">
        <v>25</v>
      </c>
      <c r="AC50" s="6">
        <v>26</v>
      </c>
      <c r="AD50" s="6">
        <v>27</v>
      </c>
      <c r="AE50" s="6">
        <v>28</v>
      </c>
      <c r="AF50" s="6">
        <v>29</v>
      </c>
      <c r="AG50" s="6">
        <v>30</v>
      </c>
      <c r="AH50" s="13">
        <v>31</v>
      </c>
      <c r="AI50" s="21" t="s">
        <v>12</v>
      </c>
      <c r="AJ50" s="65"/>
    </row>
    <row r="51" spans="1:45" x14ac:dyDescent="0.2">
      <c r="A51" s="111" t="s">
        <v>3</v>
      </c>
      <c r="B51" s="112" t="s">
        <v>13</v>
      </c>
      <c r="C51" s="11">
        <f>AI38</f>
        <v>7</v>
      </c>
      <c r="D51" s="11"/>
      <c r="E51" s="11"/>
      <c r="F51" s="24"/>
      <c r="G51" s="24"/>
      <c r="H51" s="11"/>
      <c r="I51" s="11"/>
      <c r="J51" s="11"/>
      <c r="K51" s="11"/>
      <c r="L51" s="11"/>
      <c r="M51" s="24"/>
      <c r="N51" s="24"/>
      <c r="O51" s="11"/>
      <c r="P51" s="11"/>
      <c r="Q51" s="11"/>
      <c r="R51" s="11"/>
      <c r="S51" s="11">
        <v>8</v>
      </c>
      <c r="T51" s="24"/>
      <c r="U51" s="24"/>
      <c r="V51" s="11"/>
      <c r="W51" s="11"/>
      <c r="X51" s="11"/>
      <c r="Y51" s="11"/>
      <c r="Z51" s="11"/>
      <c r="AA51" s="24"/>
      <c r="AB51" s="24"/>
      <c r="AC51" s="11"/>
      <c r="AD51" s="11"/>
      <c r="AE51" s="11"/>
      <c r="AF51" s="11"/>
      <c r="AG51" s="11"/>
      <c r="AH51" s="14"/>
      <c r="AI51" s="58"/>
      <c r="AJ51" s="65"/>
    </row>
    <row r="52" spans="1:45" x14ac:dyDescent="0.2">
      <c r="A52" s="111"/>
      <c r="B52" s="113"/>
      <c r="C52" s="7"/>
      <c r="D52" s="7">
        <f>C51+D51</f>
        <v>7</v>
      </c>
      <c r="E52" s="7">
        <f>D52+E51</f>
        <v>7</v>
      </c>
      <c r="F52" s="25">
        <f t="shared" ref="F52:AI52" si="15">E52+F51</f>
        <v>7</v>
      </c>
      <c r="G52" s="25">
        <f t="shared" si="15"/>
        <v>7</v>
      </c>
      <c r="H52" s="7">
        <f t="shared" si="15"/>
        <v>7</v>
      </c>
      <c r="I52" s="7">
        <f t="shared" si="15"/>
        <v>7</v>
      </c>
      <c r="J52" s="7">
        <f t="shared" si="15"/>
        <v>7</v>
      </c>
      <c r="K52" s="7">
        <f t="shared" si="15"/>
        <v>7</v>
      </c>
      <c r="L52" s="7">
        <f t="shared" si="15"/>
        <v>7</v>
      </c>
      <c r="M52" s="25">
        <f t="shared" si="15"/>
        <v>7</v>
      </c>
      <c r="N52" s="25">
        <f t="shared" si="15"/>
        <v>7</v>
      </c>
      <c r="O52" s="7">
        <f t="shared" si="15"/>
        <v>7</v>
      </c>
      <c r="P52" s="7">
        <f t="shared" si="15"/>
        <v>7</v>
      </c>
      <c r="Q52" s="7">
        <f t="shared" si="15"/>
        <v>7</v>
      </c>
      <c r="R52" s="7">
        <f t="shared" si="15"/>
        <v>7</v>
      </c>
      <c r="S52" s="7">
        <f t="shared" si="15"/>
        <v>15</v>
      </c>
      <c r="T52" s="25">
        <f t="shared" si="15"/>
        <v>15</v>
      </c>
      <c r="U52" s="25">
        <f t="shared" si="15"/>
        <v>15</v>
      </c>
      <c r="V52" s="7">
        <f t="shared" si="15"/>
        <v>15</v>
      </c>
      <c r="W52" s="7">
        <f t="shared" si="15"/>
        <v>15</v>
      </c>
      <c r="X52" s="7">
        <f t="shared" si="15"/>
        <v>15</v>
      </c>
      <c r="Y52" s="7">
        <f t="shared" si="15"/>
        <v>15</v>
      </c>
      <c r="Z52" s="7">
        <f t="shared" si="15"/>
        <v>15</v>
      </c>
      <c r="AA52" s="25">
        <f t="shared" si="15"/>
        <v>15</v>
      </c>
      <c r="AB52" s="25">
        <f t="shared" si="15"/>
        <v>15</v>
      </c>
      <c r="AC52" s="7">
        <f t="shared" si="15"/>
        <v>15</v>
      </c>
      <c r="AD52" s="7">
        <f t="shared" si="15"/>
        <v>15</v>
      </c>
      <c r="AE52" s="7">
        <f t="shared" si="15"/>
        <v>15</v>
      </c>
      <c r="AF52" s="7">
        <f t="shared" si="15"/>
        <v>15</v>
      </c>
      <c r="AG52" s="7">
        <f t="shared" si="15"/>
        <v>15</v>
      </c>
      <c r="AH52" s="15">
        <f t="shared" si="15"/>
        <v>15</v>
      </c>
      <c r="AI52" s="59">
        <f t="shared" si="15"/>
        <v>15</v>
      </c>
      <c r="AJ52" s="65"/>
    </row>
    <row r="53" spans="1:45" x14ac:dyDescent="0.2">
      <c r="A53" s="111"/>
      <c r="B53" s="112" t="s">
        <v>14</v>
      </c>
      <c r="C53" s="11">
        <f>AI40</f>
        <v>5.3667900000000017</v>
      </c>
      <c r="D53" s="11"/>
      <c r="E53" s="11"/>
      <c r="F53" s="24"/>
      <c r="G53" s="24"/>
      <c r="H53" s="11"/>
      <c r="I53" s="11"/>
      <c r="J53" s="11"/>
      <c r="K53" s="11"/>
      <c r="L53" s="11"/>
      <c r="M53" s="24"/>
      <c r="N53" s="24"/>
      <c r="O53" s="11"/>
      <c r="P53" s="11"/>
      <c r="Q53" s="11"/>
      <c r="R53" s="11"/>
      <c r="S53" s="11">
        <v>14.66667</v>
      </c>
      <c r="T53" s="24"/>
      <c r="U53" s="24"/>
      <c r="V53" s="11"/>
      <c r="W53" s="11"/>
      <c r="X53" s="11"/>
      <c r="Y53" s="11"/>
      <c r="Z53" s="11"/>
      <c r="AA53" s="24"/>
      <c r="AB53" s="24"/>
      <c r="AC53" s="11"/>
      <c r="AD53" s="11"/>
      <c r="AE53" s="11"/>
      <c r="AF53" s="11"/>
      <c r="AG53" s="11"/>
      <c r="AH53" s="14"/>
      <c r="AI53" s="58"/>
      <c r="AJ53" s="65"/>
      <c r="AL53" s="48"/>
    </row>
    <row r="54" spans="1:45" x14ac:dyDescent="0.2">
      <c r="A54" s="111"/>
      <c r="B54" s="113"/>
      <c r="C54" s="7"/>
      <c r="D54" s="7">
        <f>C53+D53</f>
        <v>5.3667900000000017</v>
      </c>
      <c r="E54" s="7">
        <f>D54+E53</f>
        <v>5.3667900000000017</v>
      </c>
      <c r="F54" s="25">
        <f t="shared" ref="F54:AI54" si="16">E54+F53</f>
        <v>5.3667900000000017</v>
      </c>
      <c r="G54" s="25">
        <f t="shared" si="16"/>
        <v>5.3667900000000017</v>
      </c>
      <c r="H54" s="7">
        <f t="shared" si="16"/>
        <v>5.3667900000000017</v>
      </c>
      <c r="I54" s="7">
        <f t="shared" si="16"/>
        <v>5.3667900000000017</v>
      </c>
      <c r="J54" s="7">
        <f t="shared" si="16"/>
        <v>5.3667900000000017</v>
      </c>
      <c r="K54" s="7">
        <f t="shared" si="16"/>
        <v>5.3667900000000017</v>
      </c>
      <c r="L54" s="7">
        <f t="shared" si="16"/>
        <v>5.3667900000000017</v>
      </c>
      <c r="M54" s="25">
        <f t="shared" si="16"/>
        <v>5.3667900000000017</v>
      </c>
      <c r="N54" s="25">
        <f t="shared" si="16"/>
        <v>5.3667900000000017</v>
      </c>
      <c r="O54" s="7">
        <f t="shared" si="16"/>
        <v>5.3667900000000017</v>
      </c>
      <c r="P54" s="7">
        <f t="shared" si="16"/>
        <v>5.3667900000000017</v>
      </c>
      <c r="Q54" s="7">
        <f t="shared" si="16"/>
        <v>5.3667900000000017</v>
      </c>
      <c r="R54" s="7">
        <f t="shared" si="16"/>
        <v>5.3667900000000017</v>
      </c>
      <c r="S54" s="7">
        <f t="shared" si="16"/>
        <v>20.033460000000002</v>
      </c>
      <c r="T54" s="25">
        <f t="shared" si="16"/>
        <v>20.033460000000002</v>
      </c>
      <c r="U54" s="25">
        <f t="shared" si="16"/>
        <v>20.033460000000002</v>
      </c>
      <c r="V54" s="7">
        <f t="shared" si="16"/>
        <v>20.033460000000002</v>
      </c>
      <c r="W54" s="7">
        <f t="shared" si="16"/>
        <v>20.033460000000002</v>
      </c>
      <c r="X54" s="7">
        <f t="shared" si="16"/>
        <v>20.033460000000002</v>
      </c>
      <c r="Y54" s="7">
        <f t="shared" si="16"/>
        <v>20.033460000000002</v>
      </c>
      <c r="Z54" s="7">
        <f t="shared" si="16"/>
        <v>20.033460000000002</v>
      </c>
      <c r="AA54" s="25">
        <f t="shared" si="16"/>
        <v>20.033460000000002</v>
      </c>
      <c r="AB54" s="25">
        <f t="shared" si="16"/>
        <v>20.033460000000002</v>
      </c>
      <c r="AC54" s="7">
        <f t="shared" si="16"/>
        <v>20.033460000000002</v>
      </c>
      <c r="AD54" s="7">
        <f t="shared" si="16"/>
        <v>20.033460000000002</v>
      </c>
      <c r="AE54" s="7">
        <f t="shared" si="16"/>
        <v>20.033460000000002</v>
      </c>
      <c r="AF54" s="7">
        <f t="shared" si="16"/>
        <v>20.033460000000002</v>
      </c>
      <c r="AG54" s="7">
        <f t="shared" si="16"/>
        <v>20.033460000000002</v>
      </c>
      <c r="AH54" s="15">
        <f t="shared" si="16"/>
        <v>20.033460000000002</v>
      </c>
      <c r="AI54" s="59">
        <f t="shared" si="16"/>
        <v>20.033460000000002</v>
      </c>
      <c r="AJ54" s="65"/>
    </row>
    <row r="55" spans="1:45" x14ac:dyDescent="0.2">
      <c r="A55" s="111"/>
      <c r="B55" s="112" t="s">
        <v>15</v>
      </c>
      <c r="C55" s="11">
        <f>AI42</f>
        <v>8</v>
      </c>
      <c r="D55" s="11"/>
      <c r="E55" s="11"/>
      <c r="F55" s="24"/>
      <c r="G55" s="24"/>
      <c r="H55" s="11"/>
      <c r="I55" s="11"/>
      <c r="J55" s="11"/>
      <c r="K55" s="11"/>
      <c r="L55" s="11"/>
      <c r="M55" s="24"/>
      <c r="N55" s="24"/>
      <c r="O55" s="11"/>
      <c r="P55" s="11"/>
      <c r="Q55" s="11"/>
      <c r="R55" s="11"/>
      <c r="S55" s="11"/>
      <c r="T55" s="24"/>
      <c r="U55" s="24"/>
      <c r="V55" s="11"/>
      <c r="W55" s="11"/>
      <c r="X55" s="11"/>
      <c r="Y55" s="11"/>
      <c r="Z55" s="11"/>
      <c r="AA55" s="24"/>
      <c r="AB55" s="24"/>
      <c r="AC55" s="11"/>
      <c r="AD55" s="11"/>
      <c r="AE55" s="11"/>
      <c r="AF55" s="11"/>
      <c r="AG55" s="11"/>
      <c r="AH55" s="14"/>
      <c r="AI55" s="58"/>
      <c r="AJ55" s="65"/>
    </row>
    <row r="56" spans="1:45" x14ac:dyDescent="0.2">
      <c r="A56" s="111"/>
      <c r="B56" s="113"/>
      <c r="C56" s="7"/>
      <c r="D56" s="7">
        <f>C55+D55</f>
        <v>8</v>
      </c>
      <c r="E56" s="7">
        <f>D56+E55</f>
        <v>8</v>
      </c>
      <c r="F56" s="25">
        <f t="shared" ref="F56:AI56" si="17">E56+F55</f>
        <v>8</v>
      </c>
      <c r="G56" s="25">
        <f t="shared" si="17"/>
        <v>8</v>
      </c>
      <c r="H56" s="7">
        <f t="shared" si="17"/>
        <v>8</v>
      </c>
      <c r="I56" s="7">
        <f t="shared" si="17"/>
        <v>8</v>
      </c>
      <c r="J56" s="7">
        <f t="shared" si="17"/>
        <v>8</v>
      </c>
      <c r="K56" s="7">
        <f t="shared" si="17"/>
        <v>8</v>
      </c>
      <c r="L56" s="7">
        <f t="shared" si="17"/>
        <v>8</v>
      </c>
      <c r="M56" s="25">
        <f t="shared" si="17"/>
        <v>8</v>
      </c>
      <c r="N56" s="25">
        <f t="shared" si="17"/>
        <v>8</v>
      </c>
      <c r="O56" s="7">
        <f t="shared" si="17"/>
        <v>8</v>
      </c>
      <c r="P56" s="7">
        <f t="shared" si="17"/>
        <v>8</v>
      </c>
      <c r="Q56" s="7">
        <f t="shared" si="17"/>
        <v>8</v>
      </c>
      <c r="R56" s="7">
        <f t="shared" si="17"/>
        <v>8</v>
      </c>
      <c r="S56" s="7">
        <f t="shared" si="17"/>
        <v>8</v>
      </c>
      <c r="T56" s="25">
        <f t="shared" si="17"/>
        <v>8</v>
      </c>
      <c r="U56" s="25">
        <f t="shared" si="17"/>
        <v>8</v>
      </c>
      <c r="V56" s="7">
        <f t="shared" si="17"/>
        <v>8</v>
      </c>
      <c r="W56" s="7">
        <f t="shared" si="17"/>
        <v>8</v>
      </c>
      <c r="X56" s="7">
        <f t="shared" si="17"/>
        <v>8</v>
      </c>
      <c r="Y56" s="7">
        <f t="shared" si="17"/>
        <v>8</v>
      </c>
      <c r="Z56" s="7">
        <f t="shared" si="17"/>
        <v>8</v>
      </c>
      <c r="AA56" s="25">
        <f t="shared" si="17"/>
        <v>8</v>
      </c>
      <c r="AB56" s="25">
        <f t="shared" si="17"/>
        <v>8</v>
      </c>
      <c r="AC56" s="7">
        <f t="shared" si="17"/>
        <v>8</v>
      </c>
      <c r="AD56" s="7">
        <f t="shared" si="17"/>
        <v>8</v>
      </c>
      <c r="AE56" s="7">
        <f t="shared" si="17"/>
        <v>8</v>
      </c>
      <c r="AF56" s="7">
        <f t="shared" si="17"/>
        <v>8</v>
      </c>
      <c r="AG56" s="7">
        <f t="shared" si="17"/>
        <v>8</v>
      </c>
      <c r="AH56" s="15">
        <f t="shared" si="17"/>
        <v>8</v>
      </c>
      <c r="AI56" s="59">
        <f t="shared" si="17"/>
        <v>8</v>
      </c>
      <c r="AJ56" s="65"/>
    </row>
    <row r="57" spans="1:45" x14ac:dyDescent="0.2">
      <c r="A57" s="111"/>
      <c r="B57" s="112" t="s">
        <v>17</v>
      </c>
      <c r="C57" s="11">
        <f>AI44</f>
        <v>0</v>
      </c>
      <c r="D57" s="11"/>
      <c r="E57" s="11"/>
      <c r="F57" s="24"/>
      <c r="G57" s="24"/>
      <c r="H57" s="11"/>
      <c r="I57" s="11"/>
      <c r="J57" s="11"/>
      <c r="K57" s="11"/>
      <c r="L57" s="11"/>
      <c r="M57" s="24"/>
      <c r="N57" s="24"/>
      <c r="O57" s="11"/>
      <c r="P57" s="11"/>
      <c r="Q57" s="11"/>
      <c r="R57" s="11"/>
      <c r="S57" s="11"/>
      <c r="T57" s="24"/>
      <c r="U57" s="24"/>
      <c r="V57" s="11"/>
      <c r="W57" s="11"/>
      <c r="X57" s="11"/>
      <c r="Y57" s="11"/>
      <c r="Z57" s="11"/>
      <c r="AA57" s="24"/>
      <c r="AB57" s="24"/>
      <c r="AC57" s="11"/>
      <c r="AD57" s="11"/>
      <c r="AE57" s="11"/>
      <c r="AF57" s="11"/>
      <c r="AG57" s="11"/>
      <c r="AH57" s="14"/>
      <c r="AI57" s="58"/>
      <c r="AJ57" s="65"/>
    </row>
    <row r="58" spans="1:45" x14ac:dyDescent="0.2">
      <c r="A58" s="111"/>
      <c r="B58" s="113"/>
      <c r="C58" s="7"/>
      <c r="D58" s="7">
        <f>C57+D57</f>
        <v>0</v>
      </c>
      <c r="E58" s="7">
        <f>D58+E57</f>
        <v>0</v>
      </c>
      <c r="F58" s="25">
        <f t="shared" ref="F58:AI58" si="18">E58+F57</f>
        <v>0</v>
      </c>
      <c r="G58" s="25">
        <f t="shared" si="18"/>
        <v>0</v>
      </c>
      <c r="H58" s="7">
        <f t="shared" si="18"/>
        <v>0</v>
      </c>
      <c r="I58" s="7">
        <f t="shared" si="18"/>
        <v>0</v>
      </c>
      <c r="J58" s="7">
        <f t="shared" si="18"/>
        <v>0</v>
      </c>
      <c r="K58" s="7">
        <f t="shared" si="18"/>
        <v>0</v>
      </c>
      <c r="L58" s="7">
        <f t="shared" si="18"/>
        <v>0</v>
      </c>
      <c r="M58" s="25">
        <f t="shared" si="18"/>
        <v>0</v>
      </c>
      <c r="N58" s="25">
        <f t="shared" si="18"/>
        <v>0</v>
      </c>
      <c r="O58" s="7">
        <f t="shared" si="18"/>
        <v>0</v>
      </c>
      <c r="P58" s="7">
        <f t="shared" si="18"/>
        <v>0</v>
      </c>
      <c r="Q58" s="7">
        <f t="shared" si="18"/>
        <v>0</v>
      </c>
      <c r="R58" s="7">
        <f t="shared" si="18"/>
        <v>0</v>
      </c>
      <c r="S58" s="7">
        <f t="shared" si="18"/>
        <v>0</v>
      </c>
      <c r="T58" s="25">
        <f t="shared" si="18"/>
        <v>0</v>
      </c>
      <c r="U58" s="25">
        <f t="shared" si="18"/>
        <v>0</v>
      </c>
      <c r="V58" s="7">
        <f t="shared" si="18"/>
        <v>0</v>
      </c>
      <c r="W58" s="7">
        <f t="shared" si="18"/>
        <v>0</v>
      </c>
      <c r="X58" s="7">
        <f t="shared" si="18"/>
        <v>0</v>
      </c>
      <c r="Y58" s="7">
        <f t="shared" si="18"/>
        <v>0</v>
      </c>
      <c r="Z58" s="7">
        <f t="shared" si="18"/>
        <v>0</v>
      </c>
      <c r="AA58" s="25">
        <f t="shared" si="18"/>
        <v>0</v>
      </c>
      <c r="AB58" s="25">
        <f t="shared" si="18"/>
        <v>0</v>
      </c>
      <c r="AC58" s="7">
        <f t="shared" si="18"/>
        <v>0</v>
      </c>
      <c r="AD58" s="7">
        <f t="shared" si="18"/>
        <v>0</v>
      </c>
      <c r="AE58" s="7">
        <f t="shared" si="18"/>
        <v>0</v>
      </c>
      <c r="AF58" s="7">
        <f t="shared" si="18"/>
        <v>0</v>
      </c>
      <c r="AG58" s="7">
        <f t="shared" si="18"/>
        <v>0</v>
      </c>
      <c r="AH58" s="15">
        <f t="shared" si="18"/>
        <v>0</v>
      </c>
      <c r="AI58" s="59">
        <f t="shared" si="18"/>
        <v>0</v>
      </c>
      <c r="AJ58" s="65"/>
    </row>
    <row r="59" spans="1:45" x14ac:dyDescent="0.2">
      <c r="A59" s="111"/>
      <c r="B59" s="112" t="s">
        <v>16</v>
      </c>
      <c r="C59" s="11">
        <f>AI46</f>
        <v>0</v>
      </c>
      <c r="D59" s="11"/>
      <c r="E59" s="11"/>
      <c r="F59" s="24"/>
      <c r="G59" s="24"/>
      <c r="H59" s="11"/>
      <c r="I59" s="11"/>
      <c r="J59" s="11"/>
      <c r="K59" s="11"/>
      <c r="L59" s="11"/>
      <c r="M59" s="24"/>
      <c r="N59" s="24"/>
      <c r="O59" s="11"/>
      <c r="P59" s="11"/>
      <c r="Q59" s="11"/>
      <c r="R59" s="11"/>
      <c r="S59" s="11"/>
      <c r="T59" s="24"/>
      <c r="U59" s="24"/>
      <c r="V59" s="11"/>
      <c r="W59" s="11"/>
      <c r="X59" s="11"/>
      <c r="Y59" s="11"/>
      <c r="Z59" s="11"/>
      <c r="AA59" s="24"/>
      <c r="AB59" s="24"/>
      <c r="AC59" s="11"/>
      <c r="AD59" s="11"/>
      <c r="AE59" s="11"/>
      <c r="AF59" s="11"/>
      <c r="AG59" s="11"/>
      <c r="AH59" s="14"/>
      <c r="AI59" s="58"/>
      <c r="AJ59" s="65"/>
    </row>
    <row r="60" spans="1:45" x14ac:dyDescent="0.2">
      <c r="A60" s="111"/>
      <c r="B60" s="113"/>
      <c r="C60" s="7"/>
      <c r="D60" s="7">
        <f>C59+D59</f>
        <v>0</v>
      </c>
      <c r="E60" s="7">
        <f>D60+E59</f>
        <v>0</v>
      </c>
      <c r="F60" s="25">
        <f t="shared" ref="F60:AI60" si="19">E60+F59</f>
        <v>0</v>
      </c>
      <c r="G60" s="25">
        <f t="shared" si="19"/>
        <v>0</v>
      </c>
      <c r="H60" s="7">
        <f t="shared" si="19"/>
        <v>0</v>
      </c>
      <c r="I60" s="7">
        <f t="shared" si="19"/>
        <v>0</v>
      </c>
      <c r="J60" s="7">
        <f t="shared" si="19"/>
        <v>0</v>
      </c>
      <c r="K60" s="7">
        <f t="shared" si="19"/>
        <v>0</v>
      </c>
      <c r="L60" s="7">
        <f t="shared" si="19"/>
        <v>0</v>
      </c>
      <c r="M60" s="25">
        <f t="shared" si="19"/>
        <v>0</v>
      </c>
      <c r="N60" s="25">
        <f t="shared" si="19"/>
        <v>0</v>
      </c>
      <c r="O60" s="7">
        <f t="shared" si="19"/>
        <v>0</v>
      </c>
      <c r="P60" s="7">
        <f t="shared" si="19"/>
        <v>0</v>
      </c>
      <c r="Q60" s="7">
        <f t="shared" si="19"/>
        <v>0</v>
      </c>
      <c r="R60" s="7">
        <f t="shared" si="19"/>
        <v>0</v>
      </c>
      <c r="S60" s="7">
        <f t="shared" si="19"/>
        <v>0</v>
      </c>
      <c r="T60" s="25">
        <f t="shared" si="19"/>
        <v>0</v>
      </c>
      <c r="U60" s="25">
        <f t="shared" si="19"/>
        <v>0</v>
      </c>
      <c r="V60" s="7">
        <f t="shared" si="19"/>
        <v>0</v>
      </c>
      <c r="W60" s="7">
        <f t="shared" si="19"/>
        <v>0</v>
      </c>
      <c r="X60" s="7">
        <f t="shared" si="19"/>
        <v>0</v>
      </c>
      <c r="Y60" s="7">
        <f t="shared" si="19"/>
        <v>0</v>
      </c>
      <c r="Z60" s="7">
        <f t="shared" si="19"/>
        <v>0</v>
      </c>
      <c r="AA60" s="25">
        <f t="shared" si="19"/>
        <v>0</v>
      </c>
      <c r="AB60" s="25">
        <f t="shared" si="19"/>
        <v>0</v>
      </c>
      <c r="AC60" s="7">
        <f t="shared" si="19"/>
        <v>0</v>
      </c>
      <c r="AD60" s="7">
        <f t="shared" si="19"/>
        <v>0</v>
      </c>
      <c r="AE60" s="7">
        <f t="shared" si="19"/>
        <v>0</v>
      </c>
      <c r="AF60" s="7">
        <f t="shared" si="19"/>
        <v>0</v>
      </c>
      <c r="AG60" s="7">
        <f t="shared" si="19"/>
        <v>0</v>
      </c>
      <c r="AH60" s="15">
        <f t="shared" si="19"/>
        <v>0</v>
      </c>
      <c r="AI60" s="59">
        <f t="shared" si="19"/>
        <v>0</v>
      </c>
      <c r="AJ60" s="65"/>
    </row>
    <row r="61" spans="1:45" ht="50.25" customHeight="1" x14ac:dyDescent="0.2">
      <c r="A61" s="111"/>
      <c r="B61" s="9" t="s">
        <v>18</v>
      </c>
      <c r="C61" s="12"/>
      <c r="D61" s="12"/>
      <c r="E61" s="12"/>
      <c r="F61" s="26"/>
      <c r="G61" s="26"/>
      <c r="H61" s="12"/>
      <c r="I61" s="12"/>
      <c r="J61" s="12"/>
      <c r="K61" s="12"/>
      <c r="L61" s="12"/>
      <c r="M61" s="26"/>
      <c r="N61" s="26"/>
      <c r="O61" s="12"/>
      <c r="P61" s="12"/>
      <c r="Q61" s="12"/>
      <c r="R61" s="12"/>
      <c r="S61" s="12"/>
      <c r="T61" s="26"/>
      <c r="U61" s="26"/>
      <c r="V61" s="12"/>
      <c r="W61" s="12"/>
      <c r="X61" s="12"/>
      <c r="Y61" s="12"/>
      <c r="Z61" s="12"/>
      <c r="AA61" s="26"/>
      <c r="AB61" s="26"/>
      <c r="AC61" s="12"/>
      <c r="AD61" s="12"/>
      <c r="AE61" s="12"/>
      <c r="AF61" s="12"/>
      <c r="AG61" s="12"/>
      <c r="AH61" s="16"/>
      <c r="AI61" s="60">
        <f>SUM(D61:AH61)</f>
        <v>0</v>
      </c>
      <c r="AJ61" s="75" t="s">
        <v>72</v>
      </c>
      <c r="AK61" s="119" t="s">
        <v>108</v>
      </c>
      <c r="AL61" s="120"/>
      <c r="AM61" s="120"/>
      <c r="AN61" s="120"/>
    </row>
    <row r="62" spans="1:45" x14ac:dyDescent="0.2">
      <c r="B62" s="17"/>
      <c r="C62" s="18"/>
      <c r="D62" s="18"/>
      <c r="E62" s="18"/>
      <c r="F62" s="18"/>
      <c r="G62" s="18"/>
      <c r="H62" s="18"/>
      <c r="I62" s="18"/>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c r="AJ62" s="65"/>
    </row>
    <row r="63" spans="1:45" s="19" customFormat="1" x14ac:dyDescent="0.2">
      <c r="C63" s="20"/>
      <c r="D63" s="23" t="s">
        <v>24</v>
      </c>
      <c r="E63" s="23" t="s">
        <v>23</v>
      </c>
      <c r="F63" s="23" t="s">
        <v>25</v>
      </c>
      <c r="G63" s="23" t="s">
        <v>26</v>
      </c>
      <c r="H63" s="23" t="s">
        <v>27</v>
      </c>
      <c r="I63" s="23" t="s">
        <v>28</v>
      </c>
      <c r="J63" s="23" t="s">
        <v>29</v>
      </c>
      <c r="K63" s="23" t="s">
        <v>24</v>
      </c>
      <c r="L63" s="23" t="s">
        <v>23</v>
      </c>
      <c r="M63" s="23" t="s">
        <v>25</v>
      </c>
      <c r="N63" s="23" t="s">
        <v>26</v>
      </c>
      <c r="O63" s="23" t="s">
        <v>27</v>
      </c>
      <c r="P63" s="23" t="s">
        <v>28</v>
      </c>
      <c r="Q63" s="23" t="s">
        <v>29</v>
      </c>
      <c r="R63" s="23" t="s">
        <v>24</v>
      </c>
      <c r="S63" s="23" t="s">
        <v>23</v>
      </c>
      <c r="T63" s="23" t="s">
        <v>25</v>
      </c>
      <c r="U63" s="23" t="s">
        <v>26</v>
      </c>
      <c r="V63" s="23" t="s">
        <v>27</v>
      </c>
      <c r="W63" s="23" t="s">
        <v>28</v>
      </c>
      <c r="X63" s="23" t="s">
        <v>29</v>
      </c>
      <c r="Y63" s="23" t="s">
        <v>24</v>
      </c>
      <c r="Z63" s="23" t="s">
        <v>23</v>
      </c>
      <c r="AA63" s="23" t="s">
        <v>25</v>
      </c>
      <c r="AB63" s="23" t="s">
        <v>26</v>
      </c>
      <c r="AC63" s="23" t="s">
        <v>27</v>
      </c>
      <c r="AD63" s="23" t="s">
        <v>28</v>
      </c>
      <c r="AE63" s="23" t="s">
        <v>29</v>
      </c>
      <c r="AF63" s="23" t="s">
        <v>24</v>
      </c>
      <c r="AG63" s="23" t="s">
        <v>23</v>
      </c>
      <c r="AH63" s="23" t="s">
        <v>25</v>
      </c>
      <c r="AI63" s="20"/>
      <c r="AJ63" s="66"/>
      <c r="AK63" s="49"/>
      <c r="AL63" s="52"/>
      <c r="AM63" s="52"/>
      <c r="AN63" s="49"/>
      <c r="AP63" s="49"/>
      <c r="AS63" s="49"/>
    </row>
    <row r="64" spans="1:45" x14ac:dyDescent="0.2">
      <c r="C64" s="5" t="s">
        <v>11</v>
      </c>
      <c r="D64" s="6">
        <v>1</v>
      </c>
      <c r="E64" s="6">
        <v>2</v>
      </c>
      <c r="F64" s="6">
        <v>3</v>
      </c>
      <c r="G64" s="6">
        <v>4</v>
      </c>
      <c r="H64" s="6">
        <v>5</v>
      </c>
      <c r="I64" s="6">
        <v>6</v>
      </c>
      <c r="J64" s="6">
        <v>7</v>
      </c>
      <c r="K64" s="6">
        <v>8</v>
      </c>
      <c r="L64" s="6">
        <v>9</v>
      </c>
      <c r="M64" s="6">
        <v>10</v>
      </c>
      <c r="N64" s="6">
        <v>11</v>
      </c>
      <c r="O64" s="6">
        <v>12</v>
      </c>
      <c r="P64" s="6">
        <v>13</v>
      </c>
      <c r="Q64" s="6">
        <v>14</v>
      </c>
      <c r="R64" s="6">
        <v>15</v>
      </c>
      <c r="S64" s="6">
        <v>16</v>
      </c>
      <c r="T64" s="6">
        <v>17</v>
      </c>
      <c r="U64" s="6">
        <v>18</v>
      </c>
      <c r="V64" s="6">
        <v>19</v>
      </c>
      <c r="W64" s="6">
        <v>20</v>
      </c>
      <c r="X64" s="6">
        <v>21</v>
      </c>
      <c r="Y64" s="6">
        <v>22</v>
      </c>
      <c r="Z64" s="6">
        <v>23</v>
      </c>
      <c r="AA64" s="6">
        <v>24</v>
      </c>
      <c r="AB64" s="6">
        <v>25</v>
      </c>
      <c r="AC64" s="6">
        <v>26</v>
      </c>
      <c r="AD64" s="6">
        <v>27</v>
      </c>
      <c r="AE64" s="6">
        <v>28</v>
      </c>
      <c r="AF64" s="6">
        <v>29</v>
      </c>
      <c r="AG64" s="6">
        <v>30</v>
      </c>
      <c r="AH64" s="6">
        <v>31</v>
      </c>
      <c r="AI64" s="21" t="s">
        <v>12</v>
      </c>
      <c r="AJ64" s="65"/>
    </row>
    <row r="65" spans="1:45" x14ac:dyDescent="0.2">
      <c r="A65" s="111" t="s">
        <v>4</v>
      </c>
      <c r="B65" s="112" t="s">
        <v>13</v>
      </c>
      <c r="C65" s="11">
        <f>AI52</f>
        <v>15</v>
      </c>
      <c r="D65" s="24"/>
      <c r="E65" s="24"/>
      <c r="F65" s="11"/>
      <c r="G65" s="11"/>
      <c r="H65" s="11"/>
      <c r="I65" s="11"/>
      <c r="J65" s="11"/>
      <c r="K65" s="24"/>
      <c r="L65" s="24"/>
      <c r="M65" s="11"/>
      <c r="N65" s="11"/>
      <c r="O65" s="11"/>
      <c r="P65" s="11"/>
      <c r="Q65" s="11"/>
      <c r="R65" s="24"/>
      <c r="S65" s="24">
        <v>8</v>
      </c>
      <c r="T65" s="11"/>
      <c r="U65" s="11"/>
      <c r="V65" s="11"/>
      <c r="W65" s="11"/>
      <c r="X65" s="11"/>
      <c r="Y65" s="24"/>
      <c r="Z65" s="24"/>
      <c r="AA65" s="11"/>
      <c r="AB65" s="11"/>
      <c r="AC65" s="11"/>
      <c r="AD65" s="11"/>
      <c r="AE65" s="11"/>
      <c r="AF65" s="24"/>
      <c r="AG65" s="24"/>
      <c r="AH65" s="11"/>
      <c r="AI65" s="58"/>
      <c r="AJ65" s="65"/>
    </row>
    <row r="66" spans="1:45" x14ac:dyDescent="0.2">
      <c r="A66" s="111"/>
      <c r="B66" s="113"/>
      <c r="C66" s="7"/>
      <c r="D66" s="25">
        <f>C65+D65</f>
        <v>15</v>
      </c>
      <c r="E66" s="25">
        <f>D66+E65</f>
        <v>15</v>
      </c>
      <c r="F66" s="7">
        <f t="shared" ref="F66:AI66" si="20">E66+F65</f>
        <v>15</v>
      </c>
      <c r="G66" s="7">
        <f t="shared" si="20"/>
        <v>15</v>
      </c>
      <c r="H66" s="7">
        <f t="shared" si="20"/>
        <v>15</v>
      </c>
      <c r="I66" s="7">
        <f t="shared" si="20"/>
        <v>15</v>
      </c>
      <c r="J66" s="7">
        <f t="shared" si="20"/>
        <v>15</v>
      </c>
      <c r="K66" s="25">
        <f t="shared" si="20"/>
        <v>15</v>
      </c>
      <c r="L66" s="25">
        <f t="shared" si="20"/>
        <v>15</v>
      </c>
      <c r="M66" s="7">
        <f t="shared" si="20"/>
        <v>15</v>
      </c>
      <c r="N66" s="7">
        <f t="shared" si="20"/>
        <v>15</v>
      </c>
      <c r="O66" s="7">
        <f t="shared" si="20"/>
        <v>15</v>
      </c>
      <c r="P66" s="7">
        <f t="shared" si="20"/>
        <v>15</v>
      </c>
      <c r="Q66" s="7">
        <f t="shared" si="20"/>
        <v>15</v>
      </c>
      <c r="R66" s="25">
        <f t="shared" si="20"/>
        <v>15</v>
      </c>
      <c r="S66" s="25">
        <f t="shared" si="20"/>
        <v>23</v>
      </c>
      <c r="T66" s="7">
        <f t="shared" si="20"/>
        <v>23</v>
      </c>
      <c r="U66" s="7">
        <f t="shared" si="20"/>
        <v>23</v>
      </c>
      <c r="V66" s="7">
        <f t="shared" si="20"/>
        <v>23</v>
      </c>
      <c r="W66" s="7">
        <f t="shared" si="20"/>
        <v>23</v>
      </c>
      <c r="X66" s="7">
        <f t="shared" si="20"/>
        <v>23</v>
      </c>
      <c r="Y66" s="25">
        <f t="shared" si="20"/>
        <v>23</v>
      </c>
      <c r="Z66" s="25">
        <f t="shared" si="20"/>
        <v>23</v>
      </c>
      <c r="AA66" s="7">
        <f t="shared" si="20"/>
        <v>23</v>
      </c>
      <c r="AB66" s="7">
        <f t="shared" si="20"/>
        <v>23</v>
      </c>
      <c r="AC66" s="7">
        <f t="shared" si="20"/>
        <v>23</v>
      </c>
      <c r="AD66" s="7">
        <f t="shared" si="20"/>
        <v>23</v>
      </c>
      <c r="AE66" s="7">
        <f t="shared" si="20"/>
        <v>23</v>
      </c>
      <c r="AF66" s="25">
        <f t="shared" si="20"/>
        <v>23</v>
      </c>
      <c r="AG66" s="25">
        <f t="shared" si="20"/>
        <v>23</v>
      </c>
      <c r="AH66" s="7">
        <f t="shared" si="20"/>
        <v>23</v>
      </c>
      <c r="AI66" s="59">
        <f t="shared" si="20"/>
        <v>23</v>
      </c>
      <c r="AJ66" s="65"/>
    </row>
    <row r="67" spans="1:45" x14ac:dyDescent="0.2">
      <c r="A67" s="111"/>
      <c r="B67" s="112" t="s">
        <v>14</v>
      </c>
      <c r="C67" s="11">
        <f>AI54</f>
        <v>20.033460000000002</v>
      </c>
      <c r="D67" s="24"/>
      <c r="E67" s="24"/>
      <c r="F67" s="11"/>
      <c r="G67" s="11"/>
      <c r="H67" s="11"/>
      <c r="I67" s="11"/>
      <c r="J67" s="11"/>
      <c r="K67" s="24"/>
      <c r="L67" s="24"/>
      <c r="M67" s="11"/>
      <c r="N67" s="11"/>
      <c r="O67" s="11"/>
      <c r="P67" s="11"/>
      <c r="Q67" s="11"/>
      <c r="R67" s="24"/>
      <c r="S67" s="24">
        <v>14.66667</v>
      </c>
      <c r="T67" s="11"/>
      <c r="U67" s="11"/>
      <c r="V67" s="11">
        <v>-8</v>
      </c>
      <c r="W67" s="11">
        <v>-8</v>
      </c>
      <c r="X67" s="11"/>
      <c r="Y67" s="24"/>
      <c r="Z67" s="24"/>
      <c r="AA67" s="11"/>
      <c r="AB67" s="11"/>
      <c r="AC67" s="11"/>
      <c r="AD67" s="11"/>
      <c r="AE67" s="11"/>
      <c r="AF67" s="24"/>
      <c r="AG67" s="24"/>
      <c r="AH67" s="11"/>
      <c r="AI67" s="58"/>
      <c r="AJ67" s="65"/>
    </row>
    <row r="68" spans="1:45" x14ac:dyDescent="0.2">
      <c r="A68" s="111"/>
      <c r="B68" s="113"/>
      <c r="C68" s="7"/>
      <c r="D68" s="25">
        <f>C67+D67</f>
        <v>20.033460000000002</v>
      </c>
      <c r="E68" s="25">
        <f>D68+E67</f>
        <v>20.033460000000002</v>
      </c>
      <c r="F68" s="7">
        <f t="shared" ref="F68:AI68" si="21">E68+F67</f>
        <v>20.033460000000002</v>
      </c>
      <c r="G68" s="7">
        <f t="shared" si="21"/>
        <v>20.033460000000002</v>
      </c>
      <c r="H68" s="7">
        <f t="shared" si="21"/>
        <v>20.033460000000002</v>
      </c>
      <c r="I68" s="7">
        <f t="shared" si="21"/>
        <v>20.033460000000002</v>
      </c>
      <c r="J68" s="7">
        <f t="shared" si="21"/>
        <v>20.033460000000002</v>
      </c>
      <c r="K68" s="25">
        <f t="shared" si="21"/>
        <v>20.033460000000002</v>
      </c>
      <c r="L68" s="25">
        <f t="shared" si="21"/>
        <v>20.033460000000002</v>
      </c>
      <c r="M68" s="7">
        <f t="shared" si="21"/>
        <v>20.033460000000002</v>
      </c>
      <c r="N68" s="7">
        <f t="shared" si="21"/>
        <v>20.033460000000002</v>
      </c>
      <c r="O68" s="7">
        <f t="shared" si="21"/>
        <v>20.033460000000002</v>
      </c>
      <c r="P68" s="7">
        <f t="shared" si="21"/>
        <v>20.033460000000002</v>
      </c>
      <c r="Q68" s="7">
        <f t="shared" si="21"/>
        <v>20.033460000000002</v>
      </c>
      <c r="R68" s="25">
        <f t="shared" si="21"/>
        <v>20.033460000000002</v>
      </c>
      <c r="S68" s="25">
        <f t="shared" si="21"/>
        <v>34.700130000000001</v>
      </c>
      <c r="T68" s="7">
        <f t="shared" si="21"/>
        <v>34.700130000000001</v>
      </c>
      <c r="U68" s="7">
        <f t="shared" si="21"/>
        <v>34.700130000000001</v>
      </c>
      <c r="V68" s="7">
        <f t="shared" si="21"/>
        <v>26.700130000000001</v>
      </c>
      <c r="W68" s="7">
        <f t="shared" si="21"/>
        <v>18.700130000000001</v>
      </c>
      <c r="X68" s="7">
        <f t="shared" si="21"/>
        <v>18.700130000000001</v>
      </c>
      <c r="Y68" s="25">
        <f t="shared" si="21"/>
        <v>18.700130000000001</v>
      </c>
      <c r="Z68" s="25">
        <f t="shared" si="21"/>
        <v>18.700130000000001</v>
      </c>
      <c r="AA68" s="7">
        <f t="shared" si="21"/>
        <v>18.700130000000001</v>
      </c>
      <c r="AB68" s="7">
        <f t="shared" si="21"/>
        <v>18.700130000000001</v>
      </c>
      <c r="AC68" s="7">
        <f t="shared" si="21"/>
        <v>18.700130000000001</v>
      </c>
      <c r="AD68" s="7">
        <f t="shared" si="21"/>
        <v>18.700130000000001</v>
      </c>
      <c r="AE68" s="7">
        <f t="shared" si="21"/>
        <v>18.700130000000001</v>
      </c>
      <c r="AF68" s="25">
        <f t="shared" si="21"/>
        <v>18.700130000000001</v>
      </c>
      <c r="AG68" s="25">
        <f t="shared" si="21"/>
        <v>18.700130000000001</v>
      </c>
      <c r="AH68" s="7">
        <f t="shared" si="21"/>
        <v>18.700130000000001</v>
      </c>
      <c r="AI68" s="59">
        <f t="shared" si="21"/>
        <v>18.700130000000001</v>
      </c>
      <c r="AJ68" s="65"/>
    </row>
    <row r="69" spans="1:45" x14ac:dyDescent="0.2">
      <c r="A69" s="111"/>
      <c r="B69" s="112" t="s">
        <v>15</v>
      </c>
      <c r="C69" s="11">
        <f>AI56</f>
        <v>8</v>
      </c>
      <c r="D69" s="24"/>
      <c r="E69" s="24"/>
      <c r="F69" s="11"/>
      <c r="G69" s="11"/>
      <c r="H69" s="11"/>
      <c r="I69" s="11"/>
      <c r="J69" s="11"/>
      <c r="K69" s="24"/>
      <c r="L69" s="24"/>
      <c r="M69" s="11"/>
      <c r="N69" s="11"/>
      <c r="O69" s="11"/>
      <c r="P69" s="11"/>
      <c r="Q69" s="11"/>
      <c r="R69" s="24"/>
      <c r="S69" s="24"/>
      <c r="T69" s="11"/>
      <c r="U69" s="11"/>
      <c r="V69" s="11"/>
      <c r="W69" s="11"/>
      <c r="X69" s="11"/>
      <c r="Y69" s="24"/>
      <c r="Z69" s="24"/>
      <c r="AA69" s="11"/>
      <c r="AB69" s="11"/>
      <c r="AC69" s="11"/>
      <c r="AD69" s="11"/>
      <c r="AE69" s="11"/>
      <c r="AF69" s="24"/>
      <c r="AG69" s="24"/>
      <c r="AH69" s="11"/>
      <c r="AI69" s="58"/>
      <c r="AJ69" s="65"/>
    </row>
    <row r="70" spans="1:45" x14ac:dyDescent="0.2">
      <c r="A70" s="111"/>
      <c r="B70" s="113"/>
      <c r="C70" s="7"/>
      <c r="D70" s="25">
        <f>C69+D69</f>
        <v>8</v>
      </c>
      <c r="E70" s="25">
        <f>D70+E69</f>
        <v>8</v>
      </c>
      <c r="F70" s="7">
        <f t="shared" ref="F70:AI70" si="22">E70+F69</f>
        <v>8</v>
      </c>
      <c r="G70" s="7">
        <f t="shared" si="22"/>
        <v>8</v>
      </c>
      <c r="H70" s="7">
        <f t="shared" si="22"/>
        <v>8</v>
      </c>
      <c r="I70" s="7">
        <f t="shared" si="22"/>
        <v>8</v>
      </c>
      <c r="J70" s="7">
        <f t="shared" si="22"/>
        <v>8</v>
      </c>
      <c r="K70" s="25">
        <f t="shared" si="22"/>
        <v>8</v>
      </c>
      <c r="L70" s="25">
        <f t="shared" si="22"/>
        <v>8</v>
      </c>
      <c r="M70" s="7">
        <f t="shared" si="22"/>
        <v>8</v>
      </c>
      <c r="N70" s="7">
        <f t="shared" si="22"/>
        <v>8</v>
      </c>
      <c r="O70" s="7">
        <f t="shared" si="22"/>
        <v>8</v>
      </c>
      <c r="P70" s="7">
        <f t="shared" si="22"/>
        <v>8</v>
      </c>
      <c r="Q70" s="7">
        <f t="shared" si="22"/>
        <v>8</v>
      </c>
      <c r="R70" s="25">
        <f t="shared" si="22"/>
        <v>8</v>
      </c>
      <c r="S70" s="25">
        <f t="shared" si="22"/>
        <v>8</v>
      </c>
      <c r="T70" s="7">
        <f t="shared" si="22"/>
        <v>8</v>
      </c>
      <c r="U70" s="7">
        <f t="shared" si="22"/>
        <v>8</v>
      </c>
      <c r="V70" s="7">
        <f t="shared" si="22"/>
        <v>8</v>
      </c>
      <c r="W70" s="7">
        <f t="shared" si="22"/>
        <v>8</v>
      </c>
      <c r="X70" s="7">
        <f t="shared" si="22"/>
        <v>8</v>
      </c>
      <c r="Y70" s="25">
        <f t="shared" si="22"/>
        <v>8</v>
      </c>
      <c r="Z70" s="25">
        <f t="shared" si="22"/>
        <v>8</v>
      </c>
      <c r="AA70" s="7">
        <f t="shared" si="22"/>
        <v>8</v>
      </c>
      <c r="AB70" s="7">
        <f t="shared" si="22"/>
        <v>8</v>
      </c>
      <c r="AC70" s="7">
        <f t="shared" si="22"/>
        <v>8</v>
      </c>
      <c r="AD70" s="7">
        <f t="shared" si="22"/>
        <v>8</v>
      </c>
      <c r="AE70" s="7">
        <f t="shared" si="22"/>
        <v>8</v>
      </c>
      <c r="AF70" s="25">
        <f t="shared" si="22"/>
        <v>8</v>
      </c>
      <c r="AG70" s="25">
        <f t="shared" si="22"/>
        <v>8</v>
      </c>
      <c r="AH70" s="7">
        <f t="shared" si="22"/>
        <v>8</v>
      </c>
      <c r="AI70" s="59">
        <f t="shared" si="22"/>
        <v>8</v>
      </c>
      <c r="AJ70" s="65"/>
    </row>
    <row r="71" spans="1:45" x14ac:dyDescent="0.2">
      <c r="A71" s="111"/>
      <c r="B71" s="112" t="s">
        <v>17</v>
      </c>
      <c r="C71" s="11">
        <f>AI58</f>
        <v>0</v>
      </c>
      <c r="D71" s="24"/>
      <c r="E71" s="24"/>
      <c r="F71" s="11"/>
      <c r="G71" s="11"/>
      <c r="H71" s="11"/>
      <c r="I71" s="11"/>
      <c r="J71" s="11"/>
      <c r="K71" s="24"/>
      <c r="L71" s="24"/>
      <c r="M71" s="11"/>
      <c r="N71" s="11"/>
      <c r="O71" s="11"/>
      <c r="P71" s="11"/>
      <c r="Q71" s="11"/>
      <c r="R71" s="24"/>
      <c r="S71" s="24"/>
      <c r="T71" s="11"/>
      <c r="U71" s="11"/>
      <c r="V71" s="11"/>
      <c r="W71" s="11"/>
      <c r="X71" s="11"/>
      <c r="Y71" s="24"/>
      <c r="Z71" s="24"/>
      <c r="AA71" s="11"/>
      <c r="AB71" s="11"/>
      <c r="AC71" s="11"/>
      <c r="AD71" s="11"/>
      <c r="AE71" s="11"/>
      <c r="AF71" s="24"/>
      <c r="AG71" s="24"/>
      <c r="AH71" s="11"/>
      <c r="AI71" s="58"/>
      <c r="AJ71" s="65"/>
    </row>
    <row r="72" spans="1:45" x14ac:dyDescent="0.2">
      <c r="A72" s="111"/>
      <c r="B72" s="113"/>
      <c r="C72" s="7"/>
      <c r="D72" s="25">
        <f>C71+D71</f>
        <v>0</v>
      </c>
      <c r="E72" s="25">
        <f>D72+E71</f>
        <v>0</v>
      </c>
      <c r="F72" s="7">
        <f t="shared" ref="F72:AI72" si="23">E72+F71</f>
        <v>0</v>
      </c>
      <c r="G72" s="7">
        <f t="shared" si="23"/>
        <v>0</v>
      </c>
      <c r="H72" s="7">
        <f t="shared" si="23"/>
        <v>0</v>
      </c>
      <c r="I72" s="7">
        <f t="shared" si="23"/>
        <v>0</v>
      </c>
      <c r="J72" s="7">
        <f t="shared" si="23"/>
        <v>0</v>
      </c>
      <c r="K72" s="25">
        <f t="shared" si="23"/>
        <v>0</v>
      </c>
      <c r="L72" s="25">
        <f t="shared" si="23"/>
        <v>0</v>
      </c>
      <c r="M72" s="7">
        <f t="shared" si="23"/>
        <v>0</v>
      </c>
      <c r="N72" s="7">
        <f t="shared" si="23"/>
        <v>0</v>
      </c>
      <c r="O72" s="7">
        <f t="shared" si="23"/>
        <v>0</v>
      </c>
      <c r="P72" s="7">
        <f t="shared" si="23"/>
        <v>0</v>
      </c>
      <c r="Q72" s="7">
        <f t="shared" si="23"/>
        <v>0</v>
      </c>
      <c r="R72" s="25">
        <f t="shared" si="23"/>
        <v>0</v>
      </c>
      <c r="S72" s="25">
        <f t="shared" si="23"/>
        <v>0</v>
      </c>
      <c r="T72" s="7">
        <f t="shared" si="23"/>
        <v>0</v>
      </c>
      <c r="U72" s="7">
        <f t="shared" si="23"/>
        <v>0</v>
      </c>
      <c r="V72" s="7">
        <f t="shared" si="23"/>
        <v>0</v>
      </c>
      <c r="W72" s="7">
        <f t="shared" si="23"/>
        <v>0</v>
      </c>
      <c r="X72" s="7">
        <f t="shared" si="23"/>
        <v>0</v>
      </c>
      <c r="Y72" s="25">
        <f t="shared" si="23"/>
        <v>0</v>
      </c>
      <c r="Z72" s="25">
        <f t="shared" si="23"/>
        <v>0</v>
      </c>
      <c r="AA72" s="7">
        <f t="shared" si="23"/>
        <v>0</v>
      </c>
      <c r="AB72" s="7">
        <f t="shared" si="23"/>
        <v>0</v>
      </c>
      <c r="AC72" s="7">
        <f t="shared" si="23"/>
        <v>0</v>
      </c>
      <c r="AD72" s="7">
        <f t="shared" si="23"/>
        <v>0</v>
      </c>
      <c r="AE72" s="7">
        <f t="shared" si="23"/>
        <v>0</v>
      </c>
      <c r="AF72" s="25">
        <f t="shared" si="23"/>
        <v>0</v>
      </c>
      <c r="AG72" s="25">
        <f t="shared" si="23"/>
        <v>0</v>
      </c>
      <c r="AH72" s="7">
        <f t="shared" si="23"/>
        <v>0</v>
      </c>
      <c r="AI72" s="59">
        <f t="shared" si="23"/>
        <v>0</v>
      </c>
      <c r="AJ72" s="65"/>
    </row>
    <row r="73" spans="1:45" x14ac:dyDescent="0.2">
      <c r="A73" s="111"/>
      <c r="B73" s="112" t="s">
        <v>16</v>
      </c>
      <c r="C73" s="11">
        <f>AI60</f>
        <v>0</v>
      </c>
      <c r="D73" s="24"/>
      <c r="E73" s="24"/>
      <c r="F73" s="11"/>
      <c r="G73" s="11"/>
      <c r="H73" s="11"/>
      <c r="I73" s="11"/>
      <c r="J73" s="11"/>
      <c r="K73" s="24"/>
      <c r="L73" s="24"/>
      <c r="M73" s="11"/>
      <c r="N73" s="11"/>
      <c r="O73" s="11"/>
      <c r="P73" s="11"/>
      <c r="Q73" s="11"/>
      <c r="R73" s="24"/>
      <c r="S73" s="24"/>
      <c r="T73" s="11"/>
      <c r="U73" s="11"/>
      <c r="V73" s="11"/>
      <c r="W73" s="11"/>
      <c r="X73" s="11"/>
      <c r="Y73" s="24"/>
      <c r="Z73" s="24"/>
      <c r="AA73" s="11"/>
      <c r="AB73" s="11"/>
      <c r="AC73" s="11"/>
      <c r="AD73" s="11"/>
      <c r="AE73" s="11"/>
      <c r="AF73" s="24"/>
      <c r="AG73" s="24"/>
      <c r="AH73" s="11"/>
      <c r="AI73" s="58"/>
      <c r="AJ73" s="65"/>
    </row>
    <row r="74" spans="1:45" x14ac:dyDescent="0.2">
      <c r="A74" s="111"/>
      <c r="B74" s="113"/>
      <c r="C74" s="7"/>
      <c r="D74" s="25">
        <f>C73+D73</f>
        <v>0</v>
      </c>
      <c r="E74" s="25">
        <f>D74+E73</f>
        <v>0</v>
      </c>
      <c r="F74" s="7">
        <f t="shared" ref="F74:AI74" si="24">E74+F73</f>
        <v>0</v>
      </c>
      <c r="G74" s="7">
        <f t="shared" si="24"/>
        <v>0</v>
      </c>
      <c r="H74" s="7">
        <f t="shared" si="24"/>
        <v>0</v>
      </c>
      <c r="I74" s="7">
        <f t="shared" si="24"/>
        <v>0</v>
      </c>
      <c r="J74" s="7">
        <f t="shared" si="24"/>
        <v>0</v>
      </c>
      <c r="K74" s="25">
        <f t="shared" si="24"/>
        <v>0</v>
      </c>
      <c r="L74" s="25">
        <f t="shared" si="24"/>
        <v>0</v>
      </c>
      <c r="M74" s="7">
        <f t="shared" si="24"/>
        <v>0</v>
      </c>
      <c r="N74" s="7">
        <f t="shared" si="24"/>
        <v>0</v>
      </c>
      <c r="O74" s="7">
        <f t="shared" si="24"/>
        <v>0</v>
      </c>
      <c r="P74" s="7">
        <f t="shared" si="24"/>
        <v>0</v>
      </c>
      <c r="Q74" s="7">
        <f t="shared" si="24"/>
        <v>0</v>
      </c>
      <c r="R74" s="25">
        <f t="shared" si="24"/>
        <v>0</v>
      </c>
      <c r="S74" s="25">
        <f t="shared" si="24"/>
        <v>0</v>
      </c>
      <c r="T74" s="7">
        <f t="shared" si="24"/>
        <v>0</v>
      </c>
      <c r="U74" s="7">
        <f t="shared" si="24"/>
        <v>0</v>
      </c>
      <c r="V74" s="7">
        <f t="shared" si="24"/>
        <v>0</v>
      </c>
      <c r="W74" s="7">
        <f t="shared" si="24"/>
        <v>0</v>
      </c>
      <c r="X74" s="7">
        <f t="shared" si="24"/>
        <v>0</v>
      </c>
      <c r="Y74" s="25">
        <f t="shared" si="24"/>
        <v>0</v>
      </c>
      <c r="Z74" s="25">
        <f t="shared" si="24"/>
        <v>0</v>
      </c>
      <c r="AA74" s="7">
        <f t="shared" si="24"/>
        <v>0</v>
      </c>
      <c r="AB74" s="7">
        <f t="shared" si="24"/>
        <v>0</v>
      </c>
      <c r="AC74" s="7">
        <f t="shared" si="24"/>
        <v>0</v>
      </c>
      <c r="AD74" s="7">
        <f t="shared" si="24"/>
        <v>0</v>
      </c>
      <c r="AE74" s="7">
        <f t="shared" si="24"/>
        <v>0</v>
      </c>
      <c r="AF74" s="25">
        <f t="shared" si="24"/>
        <v>0</v>
      </c>
      <c r="AG74" s="25">
        <f t="shared" si="24"/>
        <v>0</v>
      </c>
      <c r="AH74" s="7">
        <f t="shared" si="24"/>
        <v>0</v>
      </c>
      <c r="AI74" s="59">
        <f t="shared" si="24"/>
        <v>0</v>
      </c>
      <c r="AJ74" s="65"/>
    </row>
    <row r="75" spans="1:45" ht="15.75" customHeight="1" x14ac:dyDescent="0.2">
      <c r="A75" s="111"/>
      <c r="B75" s="9" t="s">
        <v>18</v>
      </c>
      <c r="C75" s="12"/>
      <c r="D75" s="26"/>
      <c r="E75" s="26"/>
      <c r="F75" s="12"/>
      <c r="G75" s="12"/>
      <c r="H75" s="12"/>
      <c r="I75" s="12"/>
      <c r="J75" s="12"/>
      <c r="K75" s="26"/>
      <c r="L75" s="26"/>
      <c r="M75" s="12"/>
      <c r="N75" s="12"/>
      <c r="O75" s="12"/>
      <c r="P75" s="12"/>
      <c r="Q75" s="12"/>
      <c r="R75" s="26"/>
      <c r="S75" s="26"/>
      <c r="T75" s="12"/>
      <c r="U75" s="12"/>
      <c r="V75" s="12"/>
      <c r="W75" s="12"/>
      <c r="X75" s="12"/>
      <c r="Y75" s="26"/>
      <c r="Z75" s="26"/>
      <c r="AA75" s="12"/>
      <c r="AB75" s="12"/>
      <c r="AC75" s="12"/>
      <c r="AD75" s="12"/>
      <c r="AE75" s="12"/>
      <c r="AF75" s="26"/>
      <c r="AG75" s="26"/>
      <c r="AH75" s="12"/>
      <c r="AI75" s="60">
        <f>SUM(D75:AH75)</f>
        <v>0</v>
      </c>
      <c r="AJ75" s="77" t="s">
        <v>72</v>
      </c>
      <c r="AK75" s="70" t="s">
        <v>78</v>
      </c>
      <c r="AL75" s="76"/>
    </row>
    <row r="76" spans="1:45" x14ac:dyDescent="0.2">
      <c r="AJ76" s="65"/>
    </row>
    <row r="77" spans="1:45" s="19" customFormat="1" x14ac:dyDescent="0.2">
      <c r="C77" s="20"/>
      <c r="D77" s="23" t="s">
        <v>26</v>
      </c>
      <c r="E77" s="23" t="s">
        <v>27</v>
      </c>
      <c r="F77" s="23" t="s">
        <v>28</v>
      </c>
      <c r="G77" s="23" t="s">
        <v>29</v>
      </c>
      <c r="H77" s="23" t="s">
        <v>24</v>
      </c>
      <c r="I77" s="23" t="s">
        <v>23</v>
      </c>
      <c r="J77" s="23" t="s">
        <v>25</v>
      </c>
      <c r="K77" s="23" t="s">
        <v>26</v>
      </c>
      <c r="L77" s="23" t="s">
        <v>27</v>
      </c>
      <c r="M77" s="23" t="s">
        <v>28</v>
      </c>
      <c r="N77" s="23" t="s">
        <v>29</v>
      </c>
      <c r="O77" s="23" t="s">
        <v>24</v>
      </c>
      <c r="P77" s="23" t="s">
        <v>23</v>
      </c>
      <c r="Q77" s="23" t="s">
        <v>25</v>
      </c>
      <c r="R77" s="23" t="s">
        <v>26</v>
      </c>
      <c r="S77" s="23" t="s">
        <v>27</v>
      </c>
      <c r="T77" s="23" t="s">
        <v>28</v>
      </c>
      <c r="U77" s="23" t="s">
        <v>29</v>
      </c>
      <c r="V77" s="23" t="s">
        <v>24</v>
      </c>
      <c r="W77" s="23" t="s">
        <v>23</v>
      </c>
      <c r="X77" s="23" t="s">
        <v>25</v>
      </c>
      <c r="Y77" s="23" t="s">
        <v>26</v>
      </c>
      <c r="Z77" s="23" t="s">
        <v>27</v>
      </c>
      <c r="AA77" s="23" t="s">
        <v>28</v>
      </c>
      <c r="AB77" s="23" t="s">
        <v>29</v>
      </c>
      <c r="AC77" s="23" t="s">
        <v>24</v>
      </c>
      <c r="AD77" s="23" t="s">
        <v>23</v>
      </c>
      <c r="AE77" s="23" t="s">
        <v>25</v>
      </c>
      <c r="AF77" s="23" t="s">
        <v>26</v>
      </c>
      <c r="AG77" s="23" t="s">
        <v>27</v>
      </c>
      <c r="AH77" s="23"/>
      <c r="AI77" s="20"/>
      <c r="AJ77" s="66"/>
      <c r="AK77" s="49"/>
      <c r="AL77" s="52"/>
      <c r="AM77" s="52"/>
      <c r="AN77" s="49"/>
      <c r="AP77" s="49"/>
      <c r="AS77" s="49"/>
    </row>
    <row r="78" spans="1:45" x14ac:dyDescent="0.2">
      <c r="C78" s="5" t="s">
        <v>11</v>
      </c>
      <c r="D78" s="6">
        <v>1</v>
      </c>
      <c r="E78" s="6">
        <v>2</v>
      </c>
      <c r="F78" s="6">
        <v>3</v>
      </c>
      <c r="G78" s="6">
        <v>4</v>
      </c>
      <c r="H78" s="6">
        <v>5</v>
      </c>
      <c r="I78" s="6">
        <v>6</v>
      </c>
      <c r="J78" s="6">
        <v>7</v>
      </c>
      <c r="K78" s="6">
        <v>8</v>
      </c>
      <c r="L78" s="6">
        <v>9</v>
      </c>
      <c r="M78" s="6">
        <v>10</v>
      </c>
      <c r="N78" s="6">
        <v>11</v>
      </c>
      <c r="O78" s="6">
        <v>12</v>
      </c>
      <c r="P78" s="6">
        <v>13</v>
      </c>
      <c r="Q78" s="6">
        <v>14</v>
      </c>
      <c r="R78" s="6">
        <v>15</v>
      </c>
      <c r="S78" s="6">
        <v>16</v>
      </c>
      <c r="T78" s="6">
        <v>17</v>
      </c>
      <c r="U78" s="6">
        <v>18</v>
      </c>
      <c r="V78" s="6">
        <v>19</v>
      </c>
      <c r="W78" s="6">
        <v>20</v>
      </c>
      <c r="X78" s="6">
        <v>21</v>
      </c>
      <c r="Y78" s="6">
        <v>22</v>
      </c>
      <c r="Z78" s="6">
        <v>23</v>
      </c>
      <c r="AA78" s="6">
        <v>24</v>
      </c>
      <c r="AB78" s="6">
        <v>25</v>
      </c>
      <c r="AC78" s="6">
        <v>26</v>
      </c>
      <c r="AD78" s="6">
        <v>27</v>
      </c>
      <c r="AE78" s="6">
        <v>28</v>
      </c>
      <c r="AF78" s="6">
        <v>29</v>
      </c>
      <c r="AG78" s="6">
        <v>30</v>
      </c>
      <c r="AH78" s="13">
        <v>31</v>
      </c>
      <c r="AI78" s="21" t="s">
        <v>12</v>
      </c>
      <c r="AJ78" s="65"/>
    </row>
    <row r="79" spans="1:45" x14ac:dyDescent="0.2">
      <c r="A79" s="111" t="s">
        <v>5</v>
      </c>
      <c r="B79" s="112" t="s">
        <v>13</v>
      </c>
      <c r="C79" s="11">
        <f>AI66</f>
        <v>23</v>
      </c>
      <c r="D79" s="11"/>
      <c r="E79" s="11"/>
      <c r="F79" s="11"/>
      <c r="G79" s="11"/>
      <c r="H79" s="24"/>
      <c r="I79" s="24"/>
      <c r="J79" s="11"/>
      <c r="K79" s="11"/>
      <c r="L79" s="11"/>
      <c r="M79" s="11"/>
      <c r="N79" s="11"/>
      <c r="O79" s="24"/>
      <c r="P79" s="24"/>
      <c r="Q79" s="11"/>
      <c r="R79" s="11"/>
      <c r="S79" s="11">
        <v>8</v>
      </c>
      <c r="T79" s="11"/>
      <c r="U79" s="11"/>
      <c r="V79" s="24"/>
      <c r="W79" s="24"/>
      <c r="X79" s="11"/>
      <c r="Y79" s="11"/>
      <c r="Z79" s="11"/>
      <c r="AA79" s="11"/>
      <c r="AB79" s="11"/>
      <c r="AC79" s="24"/>
      <c r="AD79" s="24"/>
      <c r="AE79" s="11"/>
      <c r="AF79" s="11"/>
      <c r="AG79" s="11"/>
      <c r="AH79" s="14"/>
      <c r="AI79" s="58"/>
      <c r="AJ79" s="65"/>
    </row>
    <row r="80" spans="1:45" x14ac:dyDescent="0.2">
      <c r="A80" s="111"/>
      <c r="B80" s="113"/>
      <c r="C80" s="7"/>
      <c r="D80" s="7">
        <f>C79+D79</f>
        <v>23</v>
      </c>
      <c r="E80" s="7">
        <f>D80+E79</f>
        <v>23</v>
      </c>
      <c r="F80" s="7">
        <f t="shared" ref="F80:AI80" si="25">E80+F79</f>
        <v>23</v>
      </c>
      <c r="G80" s="7">
        <f t="shared" si="25"/>
        <v>23</v>
      </c>
      <c r="H80" s="25">
        <f t="shared" si="25"/>
        <v>23</v>
      </c>
      <c r="I80" s="25">
        <f t="shared" si="25"/>
        <v>23</v>
      </c>
      <c r="J80" s="7">
        <f t="shared" si="25"/>
        <v>23</v>
      </c>
      <c r="K80" s="7">
        <f t="shared" si="25"/>
        <v>23</v>
      </c>
      <c r="L80" s="7">
        <f t="shared" si="25"/>
        <v>23</v>
      </c>
      <c r="M80" s="7">
        <f t="shared" si="25"/>
        <v>23</v>
      </c>
      <c r="N80" s="7">
        <f t="shared" si="25"/>
        <v>23</v>
      </c>
      <c r="O80" s="25">
        <f t="shared" si="25"/>
        <v>23</v>
      </c>
      <c r="P80" s="25">
        <f t="shared" si="25"/>
        <v>23</v>
      </c>
      <c r="Q80" s="7">
        <f t="shared" si="25"/>
        <v>23</v>
      </c>
      <c r="R80" s="7">
        <f t="shared" si="25"/>
        <v>23</v>
      </c>
      <c r="S80" s="7">
        <f t="shared" si="25"/>
        <v>31</v>
      </c>
      <c r="T80" s="7">
        <f t="shared" si="25"/>
        <v>31</v>
      </c>
      <c r="U80" s="7">
        <f t="shared" si="25"/>
        <v>31</v>
      </c>
      <c r="V80" s="25">
        <f t="shared" si="25"/>
        <v>31</v>
      </c>
      <c r="W80" s="25">
        <f t="shared" si="25"/>
        <v>31</v>
      </c>
      <c r="X80" s="7">
        <f t="shared" si="25"/>
        <v>31</v>
      </c>
      <c r="Y80" s="7">
        <f t="shared" si="25"/>
        <v>31</v>
      </c>
      <c r="Z80" s="7">
        <f t="shared" si="25"/>
        <v>31</v>
      </c>
      <c r="AA80" s="7">
        <f t="shared" si="25"/>
        <v>31</v>
      </c>
      <c r="AB80" s="7">
        <f t="shared" si="25"/>
        <v>31</v>
      </c>
      <c r="AC80" s="25">
        <f t="shared" si="25"/>
        <v>31</v>
      </c>
      <c r="AD80" s="25">
        <f t="shared" si="25"/>
        <v>31</v>
      </c>
      <c r="AE80" s="7">
        <f t="shared" si="25"/>
        <v>31</v>
      </c>
      <c r="AF80" s="7">
        <f t="shared" si="25"/>
        <v>31</v>
      </c>
      <c r="AG80" s="7">
        <f t="shared" si="25"/>
        <v>31</v>
      </c>
      <c r="AH80" s="15">
        <f t="shared" si="25"/>
        <v>31</v>
      </c>
      <c r="AI80" s="59">
        <f t="shared" si="25"/>
        <v>31</v>
      </c>
      <c r="AJ80" s="65"/>
    </row>
    <row r="81" spans="1:45" x14ac:dyDescent="0.2">
      <c r="A81" s="111"/>
      <c r="B81" s="112" t="s">
        <v>14</v>
      </c>
      <c r="C81" s="11">
        <f>AI68</f>
        <v>18.700130000000001</v>
      </c>
      <c r="D81" s="11"/>
      <c r="E81" s="11"/>
      <c r="F81" s="11"/>
      <c r="G81" s="11"/>
      <c r="H81" s="24"/>
      <c r="I81" s="24"/>
      <c r="J81" s="11"/>
      <c r="K81" s="11"/>
      <c r="L81" s="11"/>
      <c r="M81" s="11"/>
      <c r="N81" s="11"/>
      <c r="O81" s="24"/>
      <c r="P81" s="24"/>
      <c r="Q81" s="11"/>
      <c r="R81" s="11"/>
      <c r="S81" s="11">
        <v>14.66667</v>
      </c>
      <c r="T81" s="11"/>
      <c r="U81" s="11"/>
      <c r="V81" s="24"/>
      <c r="W81" s="24"/>
      <c r="X81" s="11"/>
      <c r="Y81" s="11"/>
      <c r="Z81" s="11"/>
      <c r="AA81" s="11"/>
      <c r="AB81" s="11"/>
      <c r="AC81" s="24"/>
      <c r="AD81" s="24"/>
      <c r="AE81" s="11"/>
      <c r="AF81" s="11"/>
      <c r="AG81" s="11"/>
      <c r="AH81" s="14"/>
      <c r="AI81" s="58"/>
      <c r="AJ81" s="65"/>
    </row>
    <row r="82" spans="1:45" x14ac:dyDescent="0.2">
      <c r="A82" s="111"/>
      <c r="B82" s="113"/>
      <c r="C82" s="7"/>
      <c r="D82" s="7">
        <f>C81+D81</f>
        <v>18.700130000000001</v>
      </c>
      <c r="E82" s="7">
        <f>D82+E81</f>
        <v>18.700130000000001</v>
      </c>
      <c r="F82" s="7">
        <f t="shared" ref="F82:AI82" si="26">E82+F81</f>
        <v>18.700130000000001</v>
      </c>
      <c r="G82" s="7">
        <f t="shared" si="26"/>
        <v>18.700130000000001</v>
      </c>
      <c r="H82" s="25">
        <f t="shared" si="26"/>
        <v>18.700130000000001</v>
      </c>
      <c r="I82" s="25">
        <f t="shared" si="26"/>
        <v>18.700130000000001</v>
      </c>
      <c r="J82" s="7">
        <f t="shared" si="26"/>
        <v>18.700130000000001</v>
      </c>
      <c r="K82" s="7">
        <f t="shared" si="26"/>
        <v>18.700130000000001</v>
      </c>
      <c r="L82" s="7">
        <f t="shared" si="26"/>
        <v>18.700130000000001</v>
      </c>
      <c r="M82" s="7">
        <f t="shared" si="26"/>
        <v>18.700130000000001</v>
      </c>
      <c r="N82" s="7">
        <f t="shared" si="26"/>
        <v>18.700130000000001</v>
      </c>
      <c r="O82" s="25">
        <f t="shared" si="26"/>
        <v>18.700130000000001</v>
      </c>
      <c r="P82" s="25">
        <f t="shared" si="26"/>
        <v>18.700130000000001</v>
      </c>
      <c r="Q82" s="7">
        <f t="shared" si="26"/>
        <v>18.700130000000001</v>
      </c>
      <c r="R82" s="7">
        <f t="shared" si="26"/>
        <v>18.700130000000001</v>
      </c>
      <c r="S82" s="7">
        <f t="shared" si="26"/>
        <v>33.366799999999998</v>
      </c>
      <c r="T82" s="7">
        <f t="shared" si="26"/>
        <v>33.366799999999998</v>
      </c>
      <c r="U82" s="7">
        <f t="shared" si="26"/>
        <v>33.366799999999998</v>
      </c>
      <c r="V82" s="25">
        <f t="shared" si="26"/>
        <v>33.366799999999998</v>
      </c>
      <c r="W82" s="25">
        <f t="shared" si="26"/>
        <v>33.366799999999998</v>
      </c>
      <c r="X82" s="7">
        <f t="shared" si="26"/>
        <v>33.366799999999998</v>
      </c>
      <c r="Y82" s="7">
        <f t="shared" si="26"/>
        <v>33.366799999999998</v>
      </c>
      <c r="Z82" s="7">
        <f t="shared" si="26"/>
        <v>33.366799999999998</v>
      </c>
      <c r="AA82" s="7">
        <f t="shared" si="26"/>
        <v>33.366799999999998</v>
      </c>
      <c r="AB82" s="7">
        <f t="shared" si="26"/>
        <v>33.366799999999998</v>
      </c>
      <c r="AC82" s="25">
        <f t="shared" si="26"/>
        <v>33.366799999999998</v>
      </c>
      <c r="AD82" s="25">
        <f t="shared" si="26"/>
        <v>33.366799999999998</v>
      </c>
      <c r="AE82" s="7">
        <f t="shared" si="26"/>
        <v>33.366799999999998</v>
      </c>
      <c r="AF82" s="7">
        <f t="shared" si="26"/>
        <v>33.366799999999998</v>
      </c>
      <c r="AG82" s="7">
        <f t="shared" si="26"/>
        <v>33.366799999999998</v>
      </c>
      <c r="AH82" s="15">
        <f t="shared" si="26"/>
        <v>33.366799999999998</v>
      </c>
      <c r="AI82" s="59">
        <f t="shared" si="26"/>
        <v>33.366799999999998</v>
      </c>
      <c r="AJ82" s="65"/>
    </row>
    <row r="83" spans="1:45" x14ac:dyDescent="0.2">
      <c r="A83" s="111"/>
      <c r="B83" s="112" t="s">
        <v>15</v>
      </c>
      <c r="C83" s="11">
        <v>1</v>
      </c>
      <c r="D83" s="11">
        <v>-1</v>
      </c>
      <c r="E83" s="11"/>
      <c r="F83" s="11"/>
      <c r="G83" s="11"/>
      <c r="H83" s="24"/>
      <c r="I83" s="24"/>
      <c r="J83" s="11"/>
      <c r="K83" s="11"/>
      <c r="L83" s="11"/>
      <c r="M83" s="11"/>
      <c r="N83" s="11"/>
      <c r="O83" s="24"/>
      <c r="P83" s="24"/>
      <c r="Q83" s="11"/>
      <c r="R83" s="11"/>
      <c r="S83" s="11"/>
      <c r="T83" s="11"/>
      <c r="U83" s="11"/>
      <c r="V83" s="24"/>
      <c r="W83" s="24"/>
      <c r="X83" s="11"/>
      <c r="Y83" s="11"/>
      <c r="Z83" s="11"/>
      <c r="AA83" s="11"/>
      <c r="AB83" s="11"/>
      <c r="AC83" s="24"/>
      <c r="AD83" s="24"/>
      <c r="AE83" s="11"/>
      <c r="AF83" s="11"/>
      <c r="AG83" s="11"/>
      <c r="AH83" s="14"/>
      <c r="AI83" s="58"/>
      <c r="AJ83" s="65"/>
    </row>
    <row r="84" spans="1:45" x14ac:dyDescent="0.2">
      <c r="A84" s="111"/>
      <c r="B84" s="113"/>
      <c r="C84" s="7"/>
      <c r="D84" s="7">
        <f>C83+D83</f>
        <v>0</v>
      </c>
      <c r="E84" s="7">
        <f>D84+E83</f>
        <v>0</v>
      </c>
      <c r="F84" s="7">
        <f t="shared" ref="F84:AI84" si="27">E84+F83</f>
        <v>0</v>
      </c>
      <c r="G84" s="7">
        <f t="shared" si="27"/>
        <v>0</v>
      </c>
      <c r="H84" s="25">
        <f t="shared" si="27"/>
        <v>0</v>
      </c>
      <c r="I84" s="25">
        <f t="shared" si="27"/>
        <v>0</v>
      </c>
      <c r="J84" s="7">
        <f t="shared" si="27"/>
        <v>0</v>
      </c>
      <c r="K84" s="7">
        <f t="shared" si="27"/>
        <v>0</v>
      </c>
      <c r="L84" s="7">
        <f t="shared" si="27"/>
        <v>0</v>
      </c>
      <c r="M84" s="7">
        <f t="shared" si="27"/>
        <v>0</v>
      </c>
      <c r="N84" s="7">
        <f t="shared" si="27"/>
        <v>0</v>
      </c>
      <c r="O84" s="25">
        <f t="shared" si="27"/>
        <v>0</v>
      </c>
      <c r="P84" s="25">
        <f t="shared" si="27"/>
        <v>0</v>
      </c>
      <c r="Q84" s="7">
        <f t="shared" si="27"/>
        <v>0</v>
      </c>
      <c r="R84" s="7">
        <f t="shared" si="27"/>
        <v>0</v>
      </c>
      <c r="S84" s="7">
        <f t="shared" si="27"/>
        <v>0</v>
      </c>
      <c r="T84" s="7">
        <f t="shared" si="27"/>
        <v>0</v>
      </c>
      <c r="U84" s="7">
        <f t="shared" si="27"/>
        <v>0</v>
      </c>
      <c r="V84" s="25">
        <f t="shared" si="27"/>
        <v>0</v>
      </c>
      <c r="W84" s="25">
        <f t="shared" si="27"/>
        <v>0</v>
      </c>
      <c r="X84" s="7">
        <f t="shared" si="27"/>
        <v>0</v>
      </c>
      <c r="Y84" s="7">
        <f t="shared" si="27"/>
        <v>0</v>
      </c>
      <c r="Z84" s="7">
        <f t="shared" si="27"/>
        <v>0</v>
      </c>
      <c r="AA84" s="7">
        <f t="shared" si="27"/>
        <v>0</v>
      </c>
      <c r="AB84" s="7">
        <f t="shared" si="27"/>
        <v>0</v>
      </c>
      <c r="AC84" s="25">
        <f t="shared" si="27"/>
        <v>0</v>
      </c>
      <c r="AD84" s="25">
        <f t="shared" si="27"/>
        <v>0</v>
      </c>
      <c r="AE84" s="7">
        <f t="shared" si="27"/>
        <v>0</v>
      </c>
      <c r="AF84" s="7">
        <f t="shared" si="27"/>
        <v>0</v>
      </c>
      <c r="AG84" s="7">
        <f t="shared" si="27"/>
        <v>0</v>
      </c>
      <c r="AH84" s="15">
        <f t="shared" si="27"/>
        <v>0</v>
      </c>
      <c r="AI84" s="59">
        <f t="shared" si="27"/>
        <v>0</v>
      </c>
      <c r="AJ84" s="65"/>
    </row>
    <row r="85" spans="1:45" x14ac:dyDescent="0.2">
      <c r="A85" s="111"/>
      <c r="B85" s="112" t="s">
        <v>17</v>
      </c>
      <c r="C85" s="11">
        <f>AI72</f>
        <v>0</v>
      </c>
      <c r="D85" s="11"/>
      <c r="E85" s="11"/>
      <c r="F85" s="11"/>
      <c r="G85" s="11"/>
      <c r="H85" s="24"/>
      <c r="I85" s="24"/>
      <c r="J85" s="11"/>
      <c r="K85" s="11"/>
      <c r="L85" s="11"/>
      <c r="M85" s="11"/>
      <c r="N85" s="11"/>
      <c r="O85" s="24"/>
      <c r="P85" s="24"/>
      <c r="Q85" s="11"/>
      <c r="R85" s="11"/>
      <c r="S85" s="11"/>
      <c r="T85" s="11"/>
      <c r="U85" s="11"/>
      <c r="V85" s="24"/>
      <c r="W85" s="24"/>
      <c r="X85" s="11"/>
      <c r="Y85" s="11"/>
      <c r="Z85" s="11"/>
      <c r="AA85" s="11"/>
      <c r="AB85" s="11"/>
      <c r="AC85" s="24"/>
      <c r="AD85" s="24"/>
      <c r="AE85" s="11"/>
      <c r="AF85" s="11"/>
      <c r="AG85" s="11"/>
      <c r="AH85" s="14"/>
      <c r="AI85" s="58"/>
      <c r="AJ85" s="65"/>
    </row>
    <row r="86" spans="1:45" x14ac:dyDescent="0.2">
      <c r="A86" s="111"/>
      <c r="B86" s="113"/>
      <c r="C86" s="7"/>
      <c r="D86" s="7">
        <f>C85+D85</f>
        <v>0</v>
      </c>
      <c r="E86" s="7">
        <f>D86+E85</f>
        <v>0</v>
      </c>
      <c r="F86" s="7">
        <f t="shared" ref="F86:AI86" si="28">E86+F85</f>
        <v>0</v>
      </c>
      <c r="G86" s="7">
        <f t="shared" si="28"/>
        <v>0</v>
      </c>
      <c r="H86" s="25">
        <f t="shared" si="28"/>
        <v>0</v>
      </c>
      <c r="I86" s="25">
        <f t="shared" si="28"/>
        <v>0</v>
      </c>
      <c r="J86" s="7">
        <f t="shared" si="28"/>
        <v>0</v>
      </c>
      <c r="K86" s="7">
        <f t="shared" si="28"/>
        <v>0</v>
      </c>
      <c r="L86" s="7">
        <f t="shared" si="28"/>
        <v>0</v>
      </c>
      <c r="M86" s="7">
        <f t="shared" si="28"/>
        <v>0</v>
      </c>
      <c r="N86" s="7">
        <f t="shared" si="28"/>
        <v>0</v>
      </c>
      <c r="O86" s="25">
        <f t="shared" si="28"/>
        <v>0</v>
      </c>
      <c r="P86" s="25">
        <f t="shared" si="28"/>
        <v>0</v>
      </c>
      <c r="Q86" s="7">
        <f t="shared" si="28"/>
        <v>0</v>
      </c>
      <c r="R86" s="7">
        <f t="shared" si="28"/>
        <v>0</v>
      </c>
      <c r="S86" s="7">
        <f t="shared" si="28"/>
        <v>0</v>
      </c>
      <c r="T86" s="7">
        <f t="shared" si="28"/>
        <v>0</v>
      </c>
      <c r="U86" s="7">
        <f t="shared" si="28"/>
        <v>0</v>
      </c>
      <c r="V86" s="25">
        <f t="shared" si="28"/>
        <v>0</v>
      </c>
      <c r="W86" s="25">
        <f t="shared" si="28"/>
        <v>0</v>
      </c>
      <c r="X86" s="7">
        <f t="shared" si="28"/>
        <v>0</v>
      </c>
      <c r="Y86" s="7">
        <f t="shared" si="28"/>
        <v>0</v>
      </c>
      <c r="Z86" s="7">
        <f t="shared" si="28"/>
        <v>0</v>
      </c>
      <c r="AA86" s="7">
        <f t="shared" si="28"/>
        <v>0</v>
      </c>
      <c r="AB86" s="7">
        <f t="shared" si="28"/>
        <v>0</v>
      </c>
      <c r="AC86" s="25">
        <f t="shared" si="28"/>
        <v>0</v>
      </c>
      <c r="AD86" s="25">
        <f t="shared" si="28"/>
        <v>0</v>
      </c>
      <c r="AE86" s="7">
        <f t="shared" si="28"/>
        <v>0</v>
      </c>
      <c r="AF86" s="7">
        <f t="shared" si="28"/>
        <v>0</v>
      </c>
      <c r="AG86" s="7">
        <f t="shared" si="28"/>
        <v>0</v>
      </c>
      <c r="AH86" s="15">
        <f t="shared" si="28"/>
        <v>0</v>
      </c>
      <c r="AI86" s="59">
        <f t="shared" si="28"/>
        <v>0</v>
      </c>
      <c r="AJ86" s="65"/>
    </row>
    <row r="87" spans="1:45" x14ac:dyDescent="0.2">
      <c r="A87" s="111"/>
      <c r="B87" s="112" t="s">
        <v>16</v>
      </c>
      <c r="C87" s="11">
        <f>AI74</f>
        <v>0</v>
      </c>
      <c r="D87" s="11"/>
      <c r="E87" s="11"/>
      <c r="F87" s="11"/>
      <c r="G87" s="11"/>
      <c r="H87" s="24"/>
      <c r="I87" s="24"/>
      <c r="J87" s="11"/>
      <c r="K87" s="11"/>
      <c r="L87" s="11"/>
      <c r="M87" s="11"/>
      <c r="N87" s="11"/>
      <c r="O87" s="24"/>
      <c r="P87" s="24"/>
      <c r="Q87" s="11"/>
      <c r="R87" s="11"/>
      <c r="S87" s="11"/>
      <c r="T87" s="11"/>
      <c r="U87" s="11"/>
      <c r="V87" s="24"/>
      <c r="W87" s="24"/>
      <c r="X87" s="11"/>
      <c r="Y87" s="11"/>
      <c r="Z87" s="11"/>
      <c r="AA87" s="11"/>
      <c r="AB87" s="11"/>
      <c r="AC87" s="24"/>
      <c r="AD87" s="24"/>
      <c r="AE87" s="11"/>
      <c r="AF87" s="11"/>
      <c r="AG87" s="11"/>
      <c r="AH87" s="14"/>
      <c r="AI87" s="58"/>
      <c r="AJ87" s="65"/>
    </row>
    <row r="88" spans="1:45" x14ac:dyDescent="0.2">
      <c r="A88" s="111"/>
      <c r="B88" s="113"/>
      <c r="C88" s="7"/>
      <c r="D88" s="7">
        <f>C87+D87</f>
        <v>0</v>
      </c>
      <c r="E88" s="7">
        <f>D88+E87</f>
        <v>0</v>
      </c>
      <c r="F88" s="7">
        <f t="shared" ref="F88:AI88" si="29">E88+F87</f>
        <v>0</v>
      </c>
      <c r="G88" s="7">
        <f t="shared" si="29"/>
        <v>0</v>
      </c>
      <c r="H88" s="25">
        <f t="shared" si="29"/>
        <v>0</v>
      </c>
      <c r="I88" s="25">
        <f t="shared" si="29"/>
        <v>0</v>
      </c>
      <c r="J88" s="7">
        <f t="shared" si="29"/>
        <v>0</v>
      </c>
      <c r="K88" s="7">
        <f t="shared" si="29"/>
        <v>0</v>
      </c>
      <c r="L88" s="7">
        <f t="shared" si="29"/>
        <v>0</v>
      </c>
      <c r="M88" s="7">
        <f t="shared" si="29"/>
        <v>0</v>
      </c>
      <c r="N88" s="7">
        <f t="shared" si="29"/>
        <v>0</v>
      </c>
      <c r="O88" s="25">
        <f t="shared" si="29"/>
        <v>0</v>
      </c>
      <c r="P88" s="25">
        <f t="shared" si="29"/>
        <v>0</v>
      </c>
      <c r="Q88" s="7">
        <f t="shared" si="29"/>
        <v>0</v>
      </c>
      <c r="R88" s="7">
        <f t="shared" si="29"/>
        <v>0</v>
      </c>
      <c r="S88" s="7">
        <f t="shared" si="29"/>
        <v>0</v>
      </c>
      <c r="T88" s="7">
        <f t="shared" si="29"/>
        <v>0</v>
      </c>
      <c r="U88" s="7">
        <f t="shared" si="29"/>
        <v>0</v>
      </c>
      <c r="V88" s="25">
        <f t="shared" si="29"/>
        <v>0</v>
      </c>
      <c r="W88" s="25">
        <f t="shared" si="29"/>
        <v>0</v>
      </c>
      <c r="X88" s="7">
        <f t="shared" si="29"/>
        <v>0</v>
      </c>
      <c r="Y88" s="7">
        <f t="shared" si="29"/>
        <v>0</v>
      </c>
      <c r="Z88" s="7">
        <f t="shared" si="29"/>
        <v>0</v>
      </c>
      <c r="AA88" s="7">
        <f t="shared" si="29"/>
        <v>0</v>
      </c>
      <c r="AB88" s="7">
        <f t="shared" si="29"/>
        <v>0</v>
      </c>
      <c r="AC88" s="25">
        <f t="shared" si="29"/>
        <v>0</v>
      </c>
      <c r="AD88" s="25">
        <f t="shared" si="29"/>
        <v>0</v>
      </c>
      <c r="AE88" s="7">
        <f t="shared" si="29"/>
        <v>0</v>
      </c>
      <c r="AF88" s="7">
        <f t="shared" si="29"/>
        <v>0</v>
      </c>
      <c r="AG88" s="7">
        <f t="shared" si="29"/>
        <v>0</v>
      </c>
      <c r="AH88" s="15">
        <f t="shared" si="29"/>
        <v>0</v>
      </c>
      <c r="AI88" s="59">
        <f t="shared" si="29"/>
        <v>0</v>
      </c>
      <c r="AJ88" s="65"/>
    </row>
    <row r="89" spans="1:45" ht="15.75" customHeight="1" x14ac:dyDescent="0.2">
      <c r="A89" s="111"/>
      <c r="B89" s="9" t="s">
        <v>18</v>
      </c>
      <c r="C89" s="12"/>
      <c r="D89" s="12"/>
      <c r="E89" s="12"/>
      <c r="F89" s="12"/>
      <c r="G89" s="12"/>
      <c r="H89" s="26"/>
      <c r="I89" s="26"/>
      <c r="J89" s="12"/>
      <c r="K89" s="12"/>
      <c r="L89" s="12"/>
      <c r="M89" s="12"/>
      <c r="N89" s="12"/>
      <c r="O89" s="26"/>
      <c r="P89" s="26"/>
      <c r="Q89" s="12"/>
      <c r="R89" s="12"/>
      <c r="S89" s="12"/>
      <c r="T89" s="12"/>
      <c r="U89" s="12"/>
      <c r="V89" s="26"/>
      <c r="W89" s="26"/>
      <c r="X89" s="12"/>
      <c r="Y89" s="12"/>
      <c r="Z89" s="12"/>
      <c r="AA89" s="12"/>
      <c r="AB89" s="12"/>
      <c r="AC89" s="26"/>
      <c r="AD89" s="26"/>
      <c r="AE89" s="12"/>
      <c r="AF89" s="12"/>
      <c r="AG89" s="12"/>
      <c r="AH89" s="16"/>
      <c r="AI89" s="60">
        <f>SUM(D89:AH89)</f>
        <v>0</v>
      </c>
      <c r="AJ89" s="77" t="s">
        <v>72</v>
      </c>
      <c r="AK89" s="70" t="s">
        <v>78</v>
      </c>
      <c r="AL89" s="76"/>
    </row>
    <row r="90" spans="1:45" x14ac:dyDescent="0.2">
      <c r="AJ90" s="65"/>
    </row>
    <row r="91" spans="1:45" s="19" customFormat="1" x14ac:dyDescent="0.2">
      <c r="C91" s="20"/>
      <c r="D91" s="23" t="s">
        <v>28</v>
      </c>
      <c r="E91" s="23" t="s">
        <v>29</v>
      </c>
      <c r="F91" s="23" t="s">
        <v>24</v>
      </c>
      <c r="G91" s="23" t="s">
        <v>23</v>
      </c>
      <c r="H91" s="23" t="s">
        <v>25</v>
      </c>
      <c r="I91" s="23" t="s">
        <v>26</v>
      </c>
      <c r="J91" s="23" t="s">
        <v>27</v>
      </c>
      <c r="K91" s="23" t="s">
        <v>28</v>
      </c>
      <c r="L91" s="23" t="s">
        <v>29</v>
      </c>
      <c r="M91" s="23" t="s">
        <v>24</v>
      </c>
      <c r="N91" s="23" t="s">
        <v>23</v>
      </c>
      <c r="O91" s="23" t="s">
        <v>25</v>
      </c>
      <c r="P91" s="23" t="s">
        <v>26</v>
      </c>
      <c r="Q91" s="23" t="s">
        <v>27</v>
      </c>
      <c r="R91" s="23" t="s">
        <v>28</v>
      </c>
      <c r="S91" s="23" t="s">
        <v>29</v>
      </c>
      <c r="T91" s="23" t="s">
        <v>24</v>
      </c>
      <c r="U91" s="23" t="s">
        <v>23</v>
      </c>
      <c r="V91" s="23" t="s">
        <v>25</v>
      </c>
      <c r="W91" s="23" t="s">
        <v>26</v>
      </c>
      <c r="X91" s="23" t="s">
        <v>27</v>
      </c>
      <c r="Y91" s="23" t="s">
        <v>28</v>
      </c>
      <c r="Z91" s="23" t="s">
        <v>29</v>
      </c>
      <c r="AA91" s="23" t="s">
        <v>24</v>
      </c>
      <c r="AB91" s="23" t="s">
        <v>23</v>
      </c>
      <c r="AC91" s="23" t="s">
        <v>25</v>
      </c>
      <c r="AD91" s="23" t="s">
        <v>26</v>
      </c>
      <c r="AE91" s="23" t="s">
        <v>27</v>
      </c>
      <c r="AF91" s="23" t="s">
        <v>28</v>
      </c>
      <c r="AG91" s="23" t="s">
        <v>29</v>
      </c>
      <c r="AH91" s="23" t="s">
        <v>24</v>
      </c>
      <c r="AI91" s="20"/>
      <c r="AJ91" s="66"/>
      <c r="AK91" s="49"/>
      <c r="AL91" s="52"/>
      <c r="AM91" s="52"/>
      <c r="AN91" s="49"/>
      <c r="AP91" s="49"/>
      <c r="AS91" s="49"/>
    </row>
    <row r="92" spans="1:45" x14ac:dyDescent="0.2">
      <c r="C92" s="5" t="s">
        <v>11</v>
      </c>
      <c r="D92" s="6">
        <v>1</v>
      </c>
      <c r="E92" s="6">
        <v>2</v>
      </c>
      <c r="F92" s="6">
        <v>3</v>
      </c>
      <c r="G92" s="6">
        <v>4</v>
      </c>
      <c r="H92" s="6">
        <v>5</v>
      </c>
      <c r="I92" s="6">
        <v>6</v>
      </c>
      <c r="J92" s="6">
        <v>7</v>
      </c>
      <c r="K92" s="6">
        <v>8</v>
      </c>
      <c r="L92" s="6">
        <v>9</v>
      </c>
      <c r="M92" s="6">
        <v>10</v>
      </c>
      <c r="N92" s="6">
        <v>11</v>
      </c>
      <c r="O92" s="6">
        <v>12</v>
      </c>
      <c r="P92" s="6">
        <v>13</v>
      </c>
      <c r="Q92" s="6">
        <v>14</v>
      </c>
      <c r="R92" s="6">
        <v>15</v>
      </c>
      <c r="S92" s="6">
        <v>16</v>
      </c>
      <c r="T92" s="6">
        <v>17</v>
      </c>
      <c r="U92" s="6">
        <v>18</v>
      </c>
      <c r="V92" s="6">
        <v>19</v>
      </c>
      <c r="W92" s="6">
        <v>20</v>
      </c>
      <c r="X92" s="6">
        <v>21</v>
      </c>
      <c r="Y92" s="6">
        <v>22</v>
      </c>
      <c r="Z92" s="6">
        <v>23</v>
      </c>
      <c r="AA92" s="6">
        <v>24</v>
      </c>
      <c r="AB92" s="6">
        <v>25</v>
      </c>
      <c r="AC92" s="6">
        <v>26</v>
      </c>
      <c r="AD92" s="6">
        <v>27</v>
      </c>
      <c r="AE92" s="6">
        <v>28</v>
      </c>
      <c r="AF92" s="6">
        <v>29</v>
      </c>
      <c r="AG92" s="6">
        <v>30</v>
      </c>
      <c r="AH92" s="6">
        <v>31</v>
      </c>
      <c r="AI92" s="21" t="s">
        <v>12</v>
      </c>
      <c r="AJ92" s="65"/>
    </row>
    <row r="93" spans="1:45" x14ac:dyDescent="0.2">
      <c r="A93" s="111" t="s">
        <v>6</v>
      </c>
      <c r="B93" s="112" t="s">
        <v>13</v>
      </c>
      <c r="C93" s="11">
        <f>AI80</f>
        <v>31</v>
      </c>
      <c r="D93" s="11"/>
      <c r="E93" s="11"/>
      <c r="F93" s="24"/>
      <c r="G93" s="24"/>
      <c r="H93" s="11"/>
      <c r="I93" s="11"/>
      <c r="J93" s="11"/>
      <c r="K93" s="11"/>
      <c r="L93" s="11"/>
      <c r="M93" s="24"/>
      <c r="N93" s="24"/>
      <c r="O93" s="11"/>
      <c r="P93" s="11"/>
      <c r="Q93" s="11"/>
      <c r="R93" s="11"/>
      <c r="S93" s="11">
        <v>8</v>
      </c>
      <c r="T93" s="24"/>
      <c r="U93" s="24"/>
      <c r="V93" s="11"/>
      <c r="W93" s="11"/>
      <c r="X93" s="11">
        <v>-8</v>
      </c>
      <c r="Y93" s="11">
        <v>-8</v>
      </c>
      <c r="Z93" s="11">
        <v>-8</v>
      </c>
      <c r="AA93" s="24"/>
      <c r="AB93" s="24"/>
      <c r="AC93" s="11"/>
      <c r="AD93" s="11"/>
      <c r="AE93" s="11"/>
      <c r="AF93" s="11"/>
      <c r="AG93" s="11"/>
      <c r="AH93" s="24"/>
      <c r="AI93" s="58"/>
      <c r="AJ93" s="65"/>
    </row>
    <row r="94" spans="1:45" x14ac:dyDescent="0.2">
      <c r="A94" s="111"/>
      <c r="B94" s="113"/>
      <c r="C94" s="7"/>
      <c r="D94" s="7">
        <f>C93+D93</f>
        <v>31</v>
      </c>
      <c r="E94" s="7">
        <f>D94+E93</f>
        <v>31</v>
      </c>
      <c r="F94" s="25">
        <f t="shared" ref="F94:AI94" si="30">E94+F93</f>
        <v>31</v>
      </c>
      <c r="G94" s="25">
        <f t="shared" si="30"/>
        <v>31</v>
      </c>
      <c r="H94" s="7">
        <f t="shared" si="30"/>
        <v>31</v>
      </c>
      <c r="I94" s="7">
        <f t="shared" si="30"/>
        <v>31</v>
      </c>
      <c r="J94" s="7">
        <f t="shared" si="30"/>
        <v>31</v>
      </c>
      <c r="K94" s="7">
        <f t="shared" si="30"/>
        <v>31</v>
      </c>
      <c r="L94" s="7">
        <f t="shared" si="30"/>
        <v>31</v>
      </c>
      <c r="M94" s="25">
        <f t="shared" si="30"/>
        <v>31</v>
      </c>
      <c r="N94" s="25">
        <f t="shared" si="30"/>
        <v>31</v>
      </c>
      <c r="O94" s="7">
        <f t="shared" si="30"/>
        <v>31</v>
      </c>
      <c r="P94" s="7">
        <f t="shared" si="30"/>
        <v>31</v>
      </c>
      <c r="Q94" s="7">
        <f t="shared" si="30"/>
        <v>31</v>
      </c>
      <c r="R94" s="7">
        <f t="shared" si="30"/>
        <v>31</v>
      </c>
      <c r="S94" s="7">
        <f t="shared" si="30"/>
        <v>39</v>
      </c>
      <c r="T94" s="25">
        <f t="shared" si="30"/>
        <v>39</v>
      </c>
      <c r="U94" s="25">
        <f t="shared" si="30"/>
        <v>39</v>
      </c>
      <c r="V94" s="7">
        <f t="shared" si="30"/>
        <v>39</v>
      </c>
      <c r="W94" s="7">
        <f t="shared" si="30"/>
        <v>39</v>
      </c>
      <c r="X94" s="7">
        <f t="shared" si="30"/>
        <v>31</v>
      </c>
      <c r="Y94" s="7">
        <f t="shared" si="30"/>
        <v>23</v>
      </c>
      <c r="Z94" s="7">
        <f t="shared" si="30"/>
        <v>15</v>
      </c>
      <c r="AA94" s="25">
        <f t="shared" si="30"/>
        <v>15</v>
      </c>
      <c r="AB94" s="25">
        <f t="shared" si="30"/>
        <v>15</v>
      </c>
      <c r="AC94" s="7">
        <f t="shared" si="30"/>
        <v>15</v>
      </c>
      <c r="AD94" s="7">
        <f t="shared" si="30"/>
        <v>15</v>
      </c>
      <c r="AE94" s="7">
        <f t="shared" si="30"/>
        <v>15</v>
      </c>
      <c r="AF94" s="7">
        <f t="shared" si="30"/>
        <v>15</v>
      </c>
      <c r="AG94" s="7">
        <f t="shared" si="30"/>
        <v>15</v>
      </c>
      <c r="AH94" s="25">
        <f t="shared" si="30"/>
        <v>15</v>
      </c>
      <c r="AI94" s="59">
        <f t="shared" si="30"/>
        <v>15</v>
      </c>
      <c r="AJ94" s="65"/>
    </row>
    <row r="95" spans="1:45" x14ac:dyDescent="0.2">
      <c r="A95" s="111"/>
      <c r="B95" s="112" t="s">
        <v>14</v>
      </c>
      <c r="C95" s="11">
        <f>AI82</f>
        <v>33.366799999999998</v>
      </c>
      <c r="D95" s="11"/>
      <c r="E95" s="11"/>
      <c r="F95" s="24"/>
      <c r="G95" s="24"/>
      <c r="H95" s="11"/>
      <c r="I95" s="11"/>
      <c r="J95" s="11"/>
      <c r="K95" s="11"/>
      <c r="L95" s="11"/>
      <c r="M95" s="24"/>
      <c r="N95" s="24"/>
      <c r="O95" s="11"/>
      <c r="P95" s="11"/>
      <c r="Q95" s="11"/>
      <c r="R95" s="11"/>
      <c r="S95" s="11">
        <v>14.66667</v>
      </c>
      <c r="T95" s="24"/>
      <c r="U95" s="24"/>
      <c r="V95" s="11"/>
      <c r="W95" s="11">
        <v>-8</v>
      </c>
      <c r="X95" s="11"/>
      <c r="Y95" s="11"/>
      <c r="Z95" s="11"/>
      <c r="AA95" s="24"/>
      <c r="AB95" s="24"/>
      <c r="AC95" s="11"/>
      <c r="AD95" s="11"/>
      <c r="AE95" s="11"/>
      <c r="AF95" s="11"/>
      <c r="AG95" s="11"/>
      <c r="AH95" s="24"/>
      <c r="AI95" s="58"/>
      <c r="AJ95" s="65"/>
    </row>
    <row r="96" spans="1:45" x14ac:dyDescent="0.2">
      <c r="A96" s="111"/>
      <c r="B96" s="113"/>
      <c r="C96" s="7"/>
      <c r="D96" s="7">
        <f>C95+D95</f>
        <v>33.366799999999998</v>
      </c>
      <c r="E96" s="7">
        <f>D96+E95</f>
        <v>33.366799999999998</v>
      </c>
      <c r="F96" s="25">
        <f t="shared" ref="F96:AI96" si="31">E96+F95</f>
        <v>33.366799999999998</v>
      </c>
      <c r="G96" s="25">
        <f t="shared" si="31"/>
        <v>33.366799999999998</v>
      </c>
      <c r="H96" s="7">
        <f t="shared" si="31"/>
        <v>33.366799999999998</v>
      </c>
      <c r="I96" s="7">
        <f t="shared" si="31"/>
        <v>33.366799999999998</v>
      </c>
      <c r="J96" s="7">
        <f t="shared" si="31"/>
        <v>33.366799999999998</v>
      </c>
      <c r="K96" s="7">
        <f t="shared" si="31"/>
        <v>33.366799999999998</v>
      </c>
      <c r="L96" s="7">
        <f t="shared" si="31"/>
        <v>33.366799999999998</v>
      </c>
      <c r="M96" s="25">
        <f t="shared" si="31"/>
        <v>33.366799999999998</v>
      </c>
      <c r="N96" s="25">
        <f t="shared" si="31"/>
        <v>33.366799999999998</v>
      </c>
      <c r="O96" s="7">
        <f t="shared" si="31"/>
        <v>33.366799999999998</v>
      </c>
      <c r="P96" s="7">
        <f t="shared" si="31"/>
        <v>33.366799999999998</v>
      </c>
      <c r="Q96" s="7">
        <f t="shared" si="31"/>
        <v>33.366799999999998</v>
      </c>
      <c r="R96" s="7">
        <f t="shared" si="31"/>
        <v>33.366799999999998</v>
      </c>
      <c r="S96" s="7">
        <f t="shared" si="31"/>
        <v>48.033469999999994</v>
      </c>
      <c r="T96" s="25">
        <f t="shared" si="31"/>
        <v>48.033469999999994</v>
      </c>
      <c r="U96" s="25">
        <f t="shared" si="31"/>
        <v>48.033469999999994</v>
      </c>
      <c r="V96" s="7">
        <f t="shared" si="31"/>
        <v>48.033469999999994</v>
      </c>
      <c r="W96" s="7">
        <f t="shared" si="31"/>
        <v>40.033469999999994</v>
      </c>
      <c r="X96" s="7">
        <f t="shared" si="31"/>
        <v>40.033469999999994</v>
      </c>
      <c r="Y96" s="7">
        <f t="shared" si="31"/>
        <v>40.033469999999994</v>
      </c>
      <c r="Z96" s="7">
        <f t="shared" si="31"/>
        <v>40.033469999999994</v>
      </c>
      <c r="AA96" s="25">
        <f t="shared" si="31"/>
        <v>40.033469999999994</v>
      </c>
      <c r="AB96" s="25">
        <f t="shared" si="31"/>
        <v>40.033469999999994</v>
      </c>
      <c r="AC96" s="7">
        <f t="shared" si="31"/>
        <v>40.033469999999994</v>
      </c>
      <c r="AD96" s="7">
        <f t="shared" si="31"/>
        <v>40.033469999999994</v>
      </c>
      <c r="AE96" s="7">
        <f t="shared" si="31"/>
        <v>40.033469999999994</v>
      </c>
      <c r="AF96" s="7">
        <f t="shared" si="31"/>
        <v>40.033469999999994</v>
      </c>
      <c r="AG96" s="7">
        <f t="shared" si="31"/>
        <v>40.033469999999994</v>
      </c>
      <c r="AH96" s="25">
        <f t="shared" si="31"/>
        <v>40.033469999999994</v>
      </c>
      <c r="AI96" s="59">
        <f t="shared" si="31"/>
        <v>40.033469999999994</v>
      </c>
      <c r="AJ96" s="65"/>
    </row>
    <row r="97" spans="1:45" x14ac:dyDescent="0.2">
      <c r="A97" s="111"/>
      <c r="B97" s="112" t="s">
        <v>15</v>
      </c>
      <c r="C97" s="11">
        <f>AI84</f>
        <v>0</v>
      </c>
      <c r="D97" s="11"/>
      <c r="E97" s="11"/>
      <c r="F97" s="24"/>
      <c r="G97" s="24"/>
      <c r="H97" s="11"/>
      <c r="I97" s="11"/>
      <c r="J97" s="11"/>
      <c r="K97" s="11"/>
      <c r="L97" s="11"/>
      <c r="M97" s="24"/>
      <c r="N97" s="24"/>
      <c r="O97" s="11"/>
      <c r="P97" s="11"/>
      <c r="Q97" s="11"/>
      <c r="R97" s="11"/>
      <c r="S97" s="11"/>
      <c r="T97" s="24"/>
      <c r="U97" s="24"/>
      <c r="V97" s="11"/>
      <c r="W97" s="11"/>
      <c r="X97" s="11"/>
      <c r="Y97" s="11"/>
      <c r="Z97" s="11"/>
      <c r="AA97" s="24"/>
      <c r="AB97" s="24"/>
      <c r="AC97" s="11"/>
      <c r="AD97" s="11"/>
      <c r="AE97" s="11"/>
      <c r="AF97" s="11"/>
      <c r="AG97" s="11"/>
      <c r="AH97" s="24"/>
      <c r="AI97" s="58"/>
      <c r="AJ97" s="65"/>
    </row>
    <row r="98" spans="1:45" x14ac:dyDescent="0.2">
      <c r="A98" s="111"/>
      <c r="B98" s="113"/>
      <c r="C98" s="7"/>
      <c r="D98" s="7">
        <f>C97+D97</f>
        <v>0</v>
      </c>
      <c r="E98" s="7">
        <f>D98+E97</f>
        <v>0</v>
      </c>
      <c r="F98" s="25">
        <f t="shared" ref="F98:AI98" si="32">E98+F97</f>
        <v>0</v>
      </c>
      <c r="G98" s="25">
        <f t="shared" si="32"/>
        <v>0</v>
      </c>
      <c r="H98" s="7">
        <f t="shared" si="32"/>
        <v>0</v>
      </c>
      <c r="I98" s="7">
        <f t="shared" si="32"/>
        <v>0</v>
      </c>
      <c r="J98" s="7">
        <f t="shared" si="32"/>
        <v>0</v>
      </c>
      <c r="K98" s="7">
        <f t="shared" si="32"/>
        <v>0</v>
      </c>
      <c r="L98" s="7">
        <f t="shared" si="32"/>
        <v>0</v>
      </c>
      <c r="M98" s="25">
        <f t="shared" si="32"/>
        <v>0</v>
      </c>
      <c r="N98" s="25">
        <f t="shared" si="32"/>
        <v>0</v>
      </c>
      <c r="O98" s="7">
        <f t="shared" si="32"/>
        <v>0</v>
      </c>
      <c r="P98" s="7">
        <f t="shared" si="32"/>
        <v>0</v>
      </c>
      <c r="Q98" s="7">
        <f t="shared" si="32"/>
        <v>0</v>
      </c>
      <c r="R98" s="7">
        <f t="shared" si="32"/>
        <v>0</v>
      </c>
      <c r="S98" s="7">
        <f t="shared" si="32"/>
        <v>0</v>
      </c>
      <c r="T98" s="25">
        <f t="shared" si="32"/>
        <v>0</v>
      </c>
      <c r="U98" s="25">
        <f t="shared" si="32"/>
        <v>0</v>
      </c>
      <c r="V98" s="7">
        <f t="shared" si="32"/>
        <v>0</v>
      </c>
      <c r="W98" s="7">
        <f t="shared" si="32"/>
        <v>0</v>
      </c>
      <c r="X98" s="7">
        <f t="shared" si="32"/>
        <v>0</v>
      </c>
      <c r="Y98" s="7">
        <f t="shared" si="32"/>
        <v>0</v>
      </c>
      <c r="Z98" s="7">
        <f t="shared" si="32"/>
        <v>0</v>
      </c>
      <c r="AA98" s="25">
        <f t="shared" si="32"/>
        <v>0</v>
      </c>
      <c r="AB98" s="25">
        <f t="shared" si="32"/>
        <v>0</v>
      </c>
      <c r="AC98" s="7">
        <f t="shared" si="32"/>
        <v>0</v>
      </c>
      <c r="AD98" s="7">
        <f t="shared" si="32"/>
        <v>0</v>
      </c>
      <c r="AE98" s="7">
        <f t="shared" si="32"/>
        <v>0</v>
      </c>
      <c r="AF98" s="7">
        <f t="shared" si="32"/>
        <v>0</v>
      </c>
      <c r="AG98" s="7">
        <f t="shared" si="32"/>
        <v>0</v>
      </c>
      <c r="AH98" s="25">
        <f t="shared" si="32"/>
        <v>0</v>
      </c>
      <c r="AI98" s="59">
        <f t="shared" si="32"/>
        <v>0</v>
      </c>
      <c r="AJ98" s="65"/>
    </row>
    <row r="99" spans="1:45" x14ac:dyDescent="0.2">
      <c r="A99" s="111"/>
      <c r="B99" s="112" t="s">
        <v>17</v>
      </c>
      <c r="C99" s="11">
        <f>AI86</f>
        <v>0</v>
      </c>
      <c r="D99" s="11"/>
      <c r="E99" s="11"/>
      <c r="F99" s="24"/>
      <c r="G99" s="24"/>
      <c r="H99" s="11"/>
      <c r="I99" s="11"/>
      <c r="J99" s="11"/>
      <c r="K99" s="11"/>
      <c r="L99" s="11"/>
      <c r="M99" s="24"/>
      <c r="N99" s="24"/>
      <c r="O99" s="11"/>
      <c r="P99" s="11"/>
      <c r="Q99" s="11"/>
      <c r="R99" s="11"/>
      <c r="S99" s="11"/>
      <c r="T99" s="24"/>
      <c r="U99" s="24"/>
      <c r="V99" s="11"/>
      <c r="W99" s="11"/>
      <c r="X99" s="11"/>
      <c r="Y99" s="11"/>
      <c r="Z99" s="11"/>
      <c r="AA99" s="24"/>
      <c r="AB99" s="24"/>
      <c r="AC99" s="11"/>
      <c r="AD99" s="11"/>
      <c r="AE99" s="11"/>
      <c r="AF99" s="11"/>
      <c r="AG99" s="11"/>
      <c r="AH99" s="24"/>
      <c r="AI99" s="58"/>
      <c r="AJ99" s="65"/>
    </row>
    <row r="100" spans="1:45" x14ac:dyDescent="0.2">
      <c r="A100" s="111"/>
      <c r="B100" s="113"/>
      <c r="C100" s="7"/>
      <c r="D100" s="7">
        <f>C99+D99</f>
        <v>0</v>
      </c>
      <c r="E100" s="7">
        <f>D100+E99</f>
        <v>0</v>
      </c>
      <c r="F100" s="25">
        <f t="shared" ref="F100:AI100" si="33">E100+F99</f>
        <v>0</v>
      </c>
      <c r="G100" s="25">
        <f t="shared" si="33"/>
        <v>0</v>
      </c>
      <c r="H100" s="7">
        <f t="shared" si="33"/>
        <v>0</v>
      </c>
      <c r="I100" s="7">
        <f t="shared" si="33"/>
        <v>0</v>
      </c>
      <c r="J100" s="7">
        <f t="shared" si="33"/>
        <v>0</v>
      </c>
      <c r="K100" s="7">
        <f t="shared" si="33"/>
        <v>0</v>
      </c>
      <c r="L100" s="7">
        <f t="shared" si="33"/>
        <v>0</v>
      </c>
      <c r="M100" s="25">
        <f t="shared" si="33"/>
        <v>0</v>
      </c>
      <c r="N100" s="25">
        <f t="shared" si="33"/>
        <v>0</v>
      </c>
      <c r="O100" s="7">
        <f t="shared" si="33"/>
        <v>0</v>
      </c>
      <c r="P100" s="7">
        <f t="shared" si="33"/>
        <v>0</v>
      </c>
      <c r="Q100" s="7">
        <f t="shared" si="33"/>
        <v>0</v>
      </c>
      <c r="R100" s="7">
        <f t="shared" si="33"/>
        <v>0</v>
      </c>
      <c r="S100" s="7">
        <f t="shared" si="33"/>
        <v>0</v>
      </c>
      <c r="T100" s="25">
        <f t="shared" si="33"/>
        <v>0</v>
      </c>
      <c r="U100" s="25">
        <f t="shared" si="33"/>
        <v>0</v>
      </c>
      <c r="V100" s="7">
        <f t="shared" si="33"/>
        <v>0</v>
      </c>
      <c r="W100" s="7">
        <f t="shared" si="33"/>
        <v>0</v>
      </c>
      <c r="X100" s="7">
        <f t="shared" si="33"/>
        <v>0</v>
      </c>
      <c r="Y100" s="7">
        <f t="shared" si="33"/>
        <v>0</v>
      </c>
      <c r="Z100" s="7">
        <f t="shared" si="33"/>
        <v>0</v>
      </c>
      <c r="AA100" s="25">
        <f t="shared" si="33"/>
        <v>0</v>
      </c>
      <c r="AB100" s="25">
        <f t="shared" si="33"/>
        <v>0</v>
      </c>
      <c r="AC100" s="7">
        <f t="shared" si="33"/>
        <v>0</v>
      </c>
      <c r="AD100" s="7">
        <f t="shared" si="33"/>
        <v>0</v>
      </c>
      <c r="AE100" s="7">
        <f t="shared" si="33"/>
        <v>0</v>
      </c>
      <c r="AF100" s="7">
        <f t="shared" si="33"/>
        <v>0</v>
      </c>
      <c r="AG100" s="7">
        <f t="shared" si="33"/>
        <v>0</v>
      </c>
      <c r="AH100" s="25">
        <f t="shared" si="33"/>
        <v>0</v>
      </c>
      <c r="AI100" s="59">
        <f t="shared" si="33"/>
        <v>0</v>
      </c>
      <c r="AJ100" s="65"/>
    </row>
    <row r="101" spans="1:45" x14ac:dyDescent="0.2">
      <c r="A101" s="111"/>
      <c r="B101" s="112" t="s">
        <v>16</v>
      </c>
      <c r="C101" s="11">
        <f>AI88</f>
        <v>0</v>
      </c>
      <c r="D101" s="11"/>
      <c r="E101" s="11"/>
      <c r="F101" s="24"/>
      <c r="G101" s="24"/>
      <c r="H101" s="11"/>
      <c r="I101" s="11"/>
      <c r="J101" s="11"/>
      <c r="K101" s="11"/>
      <c r="L101" s="11"/>
      <c r="M101" s="24"/>
      <c r="N101" s="24"/>
      <c r="O101" s="11"/>
      <c r="P101" s="11"/>
      <c r="Q101" s="11"/>
      <c r="R101" s="11"/>
      <c r="S101" s="11"/>
      <c r="T101" s="24"/>
      <c r="U101" s="24"/>
      <c r="V101" s="11"/>
      <c r="W101" s="11"/>
      <c r="X101" s="11"/>
      <c r="Y101" s="11"/>
      <c r="Z101" s="11"/>
      <c r="AA101" s="24"/>
      <c r="AB101" s="24"/>
      <c r="AC101" s="11"/>
      <c r="AD101" s="11"/>
      <c r="AE101" s="11"/>
      <c r="AF101" s="11"/>
      <c r="AG101" s="11"/>
      <c r="AH101" s="24"/>
      <c r="AI101" s="58"/>
      <c r="AJ101" s="65"/>
    </row>
    <row r="102" spans="1:45" x14ac:dyDescent="0.2">
      <c r="A102" s="111"/>
      <c r="B102" s="113"/>
      <c r="C102" s="7"/>
      <c r="D102" s="7">
        <f>C101+D101</f>
        <v>0</v>
      </c>
      <c r="E102" s="7">
        <f>D102+E101</f>
        <v>0</v>
      </c>
      <c r="F102" s="25">
        <f t="shared" ref="F102:AI102" si="34">E102+F101</f>
        <v>0</v>
      </c>
      <c r="G102" s="25">
        <f t="shared" si="34"/>
        <v>0</v>
      </c>
      <c r="H102" s="7">
        <f t="shared" si="34"/>
        <v>0</v>
      </c>
      <c r="I102" s="7">
        <f t="shared" si="34"/>
        <v>0</v>
      </c>
      <c r="J102" s="7">
        <f t="shared" si="34"/>
        <v>0</v>
      </c>
      <c r="K102" s="7">
        <f t="shared" si="34"/>
        <v>0</v>
      </c>
      <c r="L102" s="7">
        <f t="shared" si="34"/>
        <v>0</v>
      </c>
      <c r="M102" s="25">
        <f t="shared" si="34"/>
        <v>0</v>
      </c>
      <c r="N102" s="25">
        <f t="shared" si="34"/>
        <v>0</v>
      </c>
      <c r="O102" s="7">
        <f t="shared" si="34"/>
        <v>0</v>
      </c>
      <c r="P102" s="7">
        <f t="shared" si="34"/>
        <v>0</v>
      </c>
      <c r="Q102" s="7">
        <f t="shared" si="34"/>
        <v>0</v>
      </c>
      <c r="R102" s="7">
        <f t="shared" si="34"/>
        <v>0</v>
      </c>
      <c r="S102" s="7">
        <f t="shared" si="34"/>
        <v>0</v>
      </c>
      <c r="T102" s="25">
        <f t="shared" si="34"/>
        <v>0</v>
      </c>
      <c r="U102" s="25">
        <f t="shared" si="34"/>
        <v>0</v>
      </c>
      <c r="V102" s="7">
        <f t="shared" si="34"/>
        <v>0</v>
      </c>
      <c r="W102" s="7">
        <f t="shared" si="34"/>
        <v>0</v>
      </c>
      <c r="X102" s="7">
        <f t="shared" si="34"/>
        <v>0</v>
      </c>
      <c r="Y102" s="7">
        <f t="shared" si="34"/>
        <v>0</v>
      </c>
      <c r="Z102" s="7">
        <f t="shared" si="34"/>
        <v>0</v>
      </c>
      <c r="AA102" s="25">
        <f t="shared" si="34"/>
        <v>0</v>
      </c>
      <c r="AB102" s="25">
        <f t="shared" si="34"/>
        <v>0</v>
      </c>
      <c r="AC102" s="7">
        <f t="shared" si="34"/>
        <v>0</v>
      </c>
      <c r="AD102" s="7">
        <f t="shared" si="34"/>
        <v>0</v>
      </c>
      <c r="AE102" s="7">
        <f t="shared" si="34"/>
        <v>0</v>
      </c>
      <c r="AF102" s="7">
        <f t="shared" si="34"/>
        <v>0</v>
      </c>
      <c r="AG102" s="7">
        <f t="shared" si="34"/>
        <v>0</v>
      </c>
      <c r="AH102" s="25">
        <f t="shared" si="34"/>
        <v>0</v>
      </c>
      <c r="AI102" s="59">
        <f t="shared" si="34"/>
        <v>0</v>
      </c>
      <c r="AJ102" s="65"/>
    </row>
    <row r="103" spans="1:45" ht="15.75" customHeight="1" x14ac:dyDescent="0.2">
      <c r="A103" s="111"/>
      <c r="B103" s="9" t="s">
        <v>18</v>
      </c>
      <c r="C103" s="12"/>
      <c r="D103" s="12"/>
      <c r="E103" s="12"/>
      <c r="F103" s="26"/>
      <c r="G103" s="26"/>
      <c r="H103" s="12"/>
      <c r="I103" s="12"/>
      <c r="J103" s="12"/>
      <c r="K103" s="12"/>
      <c r="L103" s="12"/>
      <c r="M103" s="26"/>
      <c r="N103" s="26"/>
      <c r="O103" s="12"/>
      <c r="P103" s="12"/>
      <c r="Q103" s="12"/>
      <c r="R103" s="12"/>
      <c r="S103" s="12"/>
      <c r="T103" s="26"/>
      <c r="U103" s="26"/>
      <c r="V103" s="12"/>
      <c r="W103" s="12"/>
      <c r="X103" s="12"/>
      <c r="Y103" s="12"/>
      <c r="Z103" s="12"/>
      <c r="AA103" s="26"/>
      <c r="AB103" s="26"/>
      <c r="AC103" s="12"/>
      <c r="AD103" s="12"/>
      <c r="AE103" s="12"/>
      <c r="AF103" s="12"/>
      <c r="AG103" s="12"/>
      <c r="AH103" s="26"/>
      <c r="AI103" s="61">
        <f>SUM(D103:AH103)</f>
        <v>0</v>
      </c>
      <c r="AJ103" s="77" t="s">
        <v>72</v>
      </c>
      <c r="AK103" s="70" t="s">
        <v>78</v>
      </c>
      <c r="AL103" s="76"/>
    </row>
    <row r="104" spans="1:45" x14ac:dyDescent="0.2">
      <c r="AJ104" s="65"/>
    </row>
    <row r="105" spans="1:45" s="19" customFormat="1" x14ac:dyDescent="0.2">
      <c r="C105" s="20"/>
      <c r="D105" s="23" t="s">
        <v>23</v>
      </c>
      <c r="E105" s="23" t="s">
        <v>25</v>
      </c>
      <c r="F105" s="23" t="s">
        <v>26</v>
      </c>
      <c r="G105" s="23" t="s">
        <v>27</v>
      </c>
      <c r="H105" s="23" t="s">
        <v>28</v>
      </c>
      <c r="I105" s="23" t="s">
        <v>29</v>
      </c>
      <c r="J105" s="23" t="s">
        <v>24</v>
      </c>
      <c r="K105" s="23" t="s">
        <v>23</v>
      </c>
      <c r="L105" s="23" t="s">
        <v>25</v>
      </c>
      <c r="M105" s="23" t="s">
        <v>26</v>
      </c>
      <c r="N105" s="23" t="s">
        <v>27</v>
      </c>
      <c r="O105" s="23" t="s">
        <v>28</v>
      </c>
      <c r="P105" s="23" t="s">
        <v>29</v>
      </c>
      <c r="Q105" s="23" t="s">
        <v>24</v>
      </c>
      <c r="R105" s="23" t="s">
        <v>23</v>
      </c>
      <c r="S105" s="23" t="s">
        <v>25</v>
      </c>
      <c r="T105" s="23" t="s">
        <v>26</v>
      </c>
      <c r="U105" s="23" t="s">
        <v>27</v>
      </c>
      <c r="V105" s="23" t="s">
        <v>28</v>
      </c>
      <c r="W105" s="23" t="s">
        <v>29</v>
      </c>
      <c r="X105" s="23" t="s">
        <v>24</v>
      </c>
      <c r="Y105" s="23" t="s">
        <v>23</v>
      </c>
      <c r="Z105" s="23" t="s">
        <v>25</v>
      </c>
      <c r="AA105" s="23" t="s">
        <v>26</v>
      </c>
      <c r="AB105" s="23" t="s">
        <v>27</v>
      </c>
      <c r="AC105" s="23" t="s">
        <v>28</v>
      </c>
      <c r="AD105" s="23" t="s">
        <v>29</v>
      </c>
      <c r="AE105" s="23" t="s">
        <v>24</v>
      </c>
      <c r="AF105" s="23" t="s">
        <v>23</v>
      </c>
      <c r="AG105" s="23" t="s">
        <v>25</v>
      </c>
      <c r="AH105" s="23" t="s">
        <v>26</v>
      </c>
      <c r="AI105" s="20"/>
      <c r="AJ105" s="66"/>
      <c r="AK105" s="49"/>
      <c r="AL105" s="52"/>
      <c r="AM105" s="52"/>
      <c r="AN105" s="49"/>
      <c r="AP105" s="49"/>
      <c r="AS105" s="49"/>
    </row>
    <row r="106" spans="1:45" x14ac:dyDescent="0.2">
      <c r="C106" s="5" t="s">
        <v>11</v>
      </c>
      <c r="D106" s="6">
        <v>1</v>
      </c>
      <c r="E106" s="6">
        <v>2</v>
      </c>
      <c r="F106" s="6">
        <v>3</v>
      </c>
      <c r="G106" s="6">
        <v>4</v>
      </c>
      <c r="H106" s="6">
        <v>5</v>
      </c>
      <c r="I106" s="6">
        <v>6</v>
      </c>
      <c r="J106" s="6">
        <v>7</v>
      </c>
      <c r="K106" s="6">
        <v>8</v>
      </c>
      <c r="L106" s="6">
        <v>9</v>
      </c>
      <c r="M106" s="6">
        <v>10</v>
      </c>
      <c r="N106" s="6">
        <v>11</v>
      </c>
      <c r="O106" s="6">
        <v>12</v>
      </c>
      <c r="P106" s="6">
        <v>13</v>
      </c>
      <c r="Q106" s="6">
        <v>14</v>
      </c>
      <c r="R106" s="6">
        <v>15</v>
      </c>
      <c r="S106" s="6">
        <v>16</v>
      </c>
      <c r="T106" s="6">
        <v>17</v>
      </c>
      <c r="U106" s="6">
        <v>18</v>
      </c>
      <c r="V106" s="6">
        <v>19</v>
      </c>
      <c r="W106" s="6">
        <v>20</v>
      </c>
      <c r="X106" s="6">
        <v>21</v>
      </c>
      <c r="Y106" s="6">
        <v>22</v>
      </c>
      <c r="Z106" s="6">
        <v>23</v>
      </c>
      <c r="AA106" s="6">
        <v>24</v>
      </c>
      <c r="AB106" s="6">
        <v>25</v>
      </c>
      <c r="AC106" s="6">
        <v>26</v>
      </c>
      <c r="AD106" s="6">
        <v>27</v>
      </c>
      <c r="AE106" s="6">
        <v>28</v>
      </c>
      <c r="AF106" s="6">
        <v>29</v>
      </c>
      <c r="AG106" s="6">
        <v>30</v>
      </c>
      <c r="AH106" s="6">
        <v>31</v>
      </c>
      <c r="AI106" s="21" t="s">
        <v>12</v>
      </c>
      <c r="AJ106" s="65"/>
    </row>
    <row r="107" spans="1:45" x14ac:dyDescent="0.2">
      <c r="A107" s="111" t="s">
        <v>7</v>
      </c>
      <c r="B107" s="112" t="s">
        <v>13</v>
      </c>
      <c r="C107" s="11">
        <f>AI94</f>
        <v>15</v>
      </c>
      <c r="D107" s="24"/>
      <c r="E107" s="11"/>
      <c r="F107" s="11"/>
      <c r="G107" s="11"/>
      <c r="H107" s="11"/>
      <c r="I107" s="11"/>
      <c r="J107" s="24"/>
      <c r="K107" s="24"/>
      <c r="L107" s="11"/>
      <c r="M107" s="11"/>
      <c r="N107" s="11"/>
      <c r="O107" s="11"/>
      <c r="P107" s="11"/>
      <c r="Q107" s="24"/>
      <c r="R107" s="24"/>
      <c r="S107" s="11">
        <v>8</v>
      </c>
      <c r="T107" s="11"/>
      <c r="U107" s="11"/>
      <c r="V107" s="11"/>
      <c r="W107" s="11"/>
      <c r="X107" s="24"/>
      <c r="Y107" s="24"/>
      <c r="Z107" s="11"/>
      <c r="AA107" s="11"/>
      <c r="AB107" s="11"/>
      <c r="AC107" s="11"/>
      <c r="AD107" s="11"/>
      <c r="AE107" s="24"/>
      <c r="AF107" s="24"/>
      <c r="AG107" s="11"/>
      <c r="AH107" s="11"/>
      <c r="AI107" s="58"/>
      <c r="AJ107" s="65"/>
    </row>
    <row r="108" spans="1:45" x14ac:dyDescent="0.2">
      <c r="A108" s="111"/>
      <c r="B108" s="113"/>
      <c r="C108" s="7"/>
      <c r="D108" s="25">
        <f>C107+D107</f>
        <v>15</v>
      </c>
      <c r="E108" s="7">
        <f>D108+E107</f>
        <v>15</v>
      </c>
      <c r="F108" s="7">
        <f t="shared" ref="F108:AI108" si="35">E108+F107</f>
        <v>15</v>
      </c>
      <c r="G108" s="7">
        <f t="shared" si="35"/>
        <v>15</v>
      </c>
      <c r="H108" s="7">
        <f t="shared" si="35"/>
        <v>15</v>
      </c>
      <c r="I108" s="7">
        <f t="shared" si="35"/>
        <v>15</v>
      </c>
      <c r="J108" s="25">
        <f t="shared" si="35"/>
        <v>15</v>
      </c>
      <c r="K108" s="25">
        <f t="shared" si="35"/>
        <v>15</v>
      </c>
      <c r="L108" s="7">
        <f t="shared" si="35"/>
        <v>15</v>
      </c>
      <c r="M108" s="7">
        <f t="shared" si="35"/>
        <v>15</v>
      </c>
      <c r="N108" s="7">
        <f t="shared" si="35"/>
        <v>15</v>
      </c>
      <c r="O108" s="7">
        <f t="shared" si="35"/>
        <v>15</v>
      </c>
      <c r="P108" s="7">
        <f t="shared" si="35"/>
        <v>15</v>
      </c>
      <c r="Q108" s="25">
        <f t="shared" si="35"/>
        <v>15</v>
      </c>
      <c r="R108" s="25">
        <f t="shared" si="35"/>
        <v>15</v>
      </c>
      <c r="S108" s="7">
        <f t="shared" si="35"/>
        <v>23</v>
      </c>
      <c r="T108" s="7">
        <f t="shared" si="35"/>
        <v>23</v>
      </c>
      <c r="U108" s="7">
        <f t="shared" si="35"/>
        <v>23</v>
      </c>
      <c r="V108" s="7">
        <f t="shared" si="35"/>
        <v>23</v>
      </c>
      <c r="W108" s="7">
        <f t="shared" si="35"/>
        <v>23</v>
      </c>
      <c r="X108" s="25">
        <f t="shared" si="35"/>
        <v>23</v>
      </c>
      <c r="Y108" s="25">
        <f t="shared" si="35"/>
        <v>23</v>
      </c>
      <c r="Z108" s="7">
        <f t="shared" si="35"/>
        <v>23</v>
      </c>
      <c r="AA108" s="7">
        <f t="shared" si="35"/>
        <v>23</v>
      </c>
      <c r="AB108" s="7">
        <f t="shared" si="35"/>
        <v>23</v>
      </c>
      <c r="AC108" s="7">
        <f t="shared" si="35"/>
        <v>23</v>
      </c>
      <c r="AD108" s="7">
        <f t="shared" si="35"/>
        <v>23</v>
      </c>
      <c r="AE108" s="25">
        <f t="shared" si="35"/>
        <v>23</v>
      </c>
      <c r="AF108" s="25">
        <f t="shared" si="35"/>
        <v>23</v>
      </c>
      <c r="AG108" s="7">
        <f t="shared" si="35"/>
        <v>23</v>
      </c>
      <c r="AH108" s="7">
        <f t="shared" si="35"/>
        <v>23</v>
      </c>
      <c r="AI108" s="59">
        <f t="shared" si="35"/>
        <v>23</v>
      </c>
      <c r="AJ108" s="65"/>
    </row>
    <row r="109" spans="1:45" x14ac:dyDescent="0.2">
      <c r="A109" s="111"/>
      <c r="B109" s="112" t="s">
        <v>14</v>
      </c>
      <c r="C109" s="11">
        <f>AI96</f>
        <v>40.033469999999994</v>
      </c>
      <c r="D109" s="24"/>
      <c r="E109" s="11"/>
      <c r="F109" s="11"/>
      <c r="G109" s="11"/>
      <c r="H109" s="11"/>
      <c r="I109" s="11"/>
      <c r="J109" s="24"/>
      <c r="K109" s="24"/>
      <c r="L109" s="11"/>
      <c r="M109" s="11"/>
      <c r="N109" s="11"/>
      <c r="O109" s="11"/>
      <c r="P109" s="11"/>
      <c r="Q109" s="24"/>
      <c r="R109" s="24"/>
      <c r="S109" s="11">
        <f>14.66667-8</f>
        <v>6.6666699999999999</v>
      </c>
      <c r="T109" s="11"/>
      <c r="U109" s="11"/>
      <c r="V109" s="11"/>
      <c r="W109" s="11"/>
      <c r="X109" s="24"/>
      <c r="Y109" s="24"/>
      <c r="Z109" s="11"/>
      <c r="AA109" s="11"/>
      <c r="AB109" s="11"/>
      <c r="AC109" s="11"/>
      <c r="AD109" s="11"/>
      <c r="AE109" s="24"/>
      <c r="AF109" s="24"/>
      <c r="AG109" s="11"/>
      <c r="AH109" s="11"/>
      <c r="AI109" s="58"/>
      <c r="AJ109" s="65"/>
    </row>
    <row r="110" spans="1:45" x14ac:dyDescent="0.2">
      <c r="A110" s="111"/>
      <c r="B110" s="113"/>
      <c r="C110" s="7"/>
      <c r="D110" s="25">
        <f>C109+D109</f>
        <v>40.033469999999994</v>
      </c>
      <c r="E110" s="7">
        <f>D110+E109</f>
        <v>40.033469999999994</v>
      </c>
      <c r="F110" s="7">
        <f t="shared" ref="F110:AI110" si="36">E110+F109</f>
        <v>40.033469999999994</v>
      </c>
      <c r="G110" s="7">
        <f t="shared" si="36"/>
        <v>40.033469999999994</v>
      </c>
      <c r="H110" s="7">
        <f t="shared" si="36"/>
        <v>40.033469999999994</v>
      </c>
      <c r="I110" s="7">
        <f t="shared" si="36"/>
        <v>40.033469999999994</v>
      </c>
      <c r="J110" s="25">
        <f t="shared" si="36"/>
        <v>40.033469999999994</v>
      </c>
      <c r="K110" s="25">
        <f t="shared" si="36"/>
        <v>40.033469999999994</v>
      </c>
      <c r="L110" s="7">
        <f t="shared" si="36"/>
        <v>40.033469999999994</v>
      </c>
      <c r="M110" s="7">
        <f t="shared" si="36"/>
        <v>40.033469999999994</v>
      </c>
      <c r="N110" s="7">
        <f t="shared" si="36"/>
        <v>40.033469999999994</v>
      </c>
      <c r="O110" s="7">
        <f t="shared" si="36"/>
        <v>40.033469999999994</v>
      </c>
      <c r="P110" s="7">
        <f t="shared" si="36"/>
        <v>40.033469999999994</v>
      </c>
      <c r="Q110" s="25">
        <f t="shared" si="36"/>
        <v>40.033469999999994</v>
      </c>
      <c r="R110" s="25">
        <f t="shared" si="36"/>
        <v>40.033469999999994</v>
      </c>
      <c r="S110" s="7">
        <f t="shared" si="36"/>
        <v>46.70013999999999</v>
      </c>
      <c r="T110" s="7">
        <f t="shared" si="36"/>
        <v>46.70013999999999</v>
      </c>
      <c r="U110" s="7">
        <f t="shared" si="36"/>
        <v>46.70013999999999</v>
      </c>
      <c r="V110" s="7">
        <f t="shared" si="36"/>
        <v>46.70013999999999</v>
      </c>
      <c r="W110" s="7">
        <f t="shared" si="36"/>
        <v>46.70013999999999</v>
      </c>
      <c r="X110" s="25">
        <f t="shared" si="36"/>
        <v>46.70013999999999</v>
      </c>
      <c r="Y110" s="25">
        <f t="shared" si="36"/>
        <v>46.70013999999999</v>
      </c>
      <c r="Z110" s="7">
        <f t="shared" si="36"/>
        <v>46.70013999999999</v>
      </c>
      <c r="AA110" s="7">
        <f t="shared" si="36"/>
        <v>46.70013999999999</v>
      </c>
      <c r="AB110" s="7">
        <f t="shared" si="36"/>
        <v>46.70013999999999</v>
      </c>
      <c r="AC110" s="7">
        <f t="shared" si="36"/>
        <v>46.70013999999999</v>
      </c>
      <c r="AD110" s="7">
        <f t="shared" si="36"/>
        <v>46.70013999999999</v>
      </c>
      <c r="AE110" s="25">
        <f t="shared" si="36"/>
        <v>46.70013999999999</v>
      </c>
      <c r="AF110" s="25">
        <f t="shared" si="36"/>
        <v>46.70013999999999</v>
      </c>
      <c r="AG110" s="7">
        <f t="shared" si="36"/>
        <v>46.70013999999999</v>
      </c>
      <c r="AH110" s="7">
        <f t="shared" si="36"/>
        <v>46.70013999999999</v>
      </c>
      <c r="AI110" s="59">
        <f t="shared" si="36"/>
        <v>46.70013999999999</v>
      </c>
      <c r="AJ110" s="65"/>
    </row>
    <row r="111" spans="1:45" x14ac:dyDescent="0.2">
      <c r="A111" s="111"/>
      <c r="B111" s="112" t="s">
        <v>15</v>
      </c>
      <c r="C111" s="11">
        <f>AI98</f>
        <v>0</v>
      </c>
      <c r="D111" s="24"/>
      <c r="E111" s="11"/>
      <c r="F111" s="11"/>
      <c r="G111" s="11"/>
      <c r="H111" s="11"/>
      <c r="I111" s="11"/>
      <c r="J111" s="24"/>
      <c r="K111" s="24"/>
      <c r="L111" s="11"/>
      <c r="M111" s="11"/>
      <c r="N111" s="11"/>
      <c r="O111" s="11"/>
      <c r="P111" s="11"/>
      <c r="Q111" s="24"/>
      <c r="R111" s="24"/>
      <c r="S111" s="11"/>
      <c r="T111" s="11"/>
      <c r="U111" s="11"/>
      <c r="V111" s="11"/>
      <c r="W111" s="11"/>
      <c r="X111" s="24"/>
      <c r="Y111" s="24"/>
      <c r="Z111" s="11"/>
      <c r="AA111" s="11"/>
      <c r="AB111" s="11"/>
      <c r="AC111" s="11"/>
      <c r="AD111" s="11"/>
      <c r="AE111" s="24"/>
      <c r="AF111" s="24"/>
      <c r="AG111" s="11"/>
      <c r="AH111" s="11"/>
      <c r="AI111" s="58"/>
      <c r="AJ111" s="65"/>
    </row>
    <row r="112" spans="1:45" x14ac:dyDescent="0.2">
      <c r="A112" s="111"/>
      <c r="B112" s="113"/>
      <c r="C112" s="7"/>
      <c r="D112" s="25">
        <f>C111+D111</f>
        <v>0</v>
      </c>
      <c r="E112" s="7">
        <f>D112+E111</f>
        <v>0</v>
      </c>
      <c r="F112" s="7">
        <f t="shared" ref="F112:AI112" si="37">E112+F111</f>
        <v>0</v>
      </c>
      <c r="G112" s="7">
        <f t="shared" si="37"/>
        <v>0</v>
      </c>
      <c r="H112" s="7">
        <f t="shared" si="37"/>
        <v>0</v>
      </c>
      <c r="I112" s="7">
        <f t="shared" si="37"/>
        <v>0</v>
      </c>
      <c r="J112" s="25">
        <f t="shared" si="37"/>
        <v>0</v>
      </c>
      <c r="K112" s="25">
        <f t="shared" si="37"/>
        <v>0</v>
      </c>
      <c r="L112" s="7">
        <f t="shared" si="37"/>
        <v>0</v>
      </c>
      <c r="M112" s="7">
        <f t="shared" si="37"/>
        <v>0</v>
      </c>
      <c r="N112" s="7">
        <f t="shared" si="37"/>
        <v>0</v>
      </c>
      <c r="O112" s="7">
        <f t="shared" si="37"/>
        <v>0</v>
      </c>
      <c r="P112" s="7">
        <f t="shared" si="37"/>
        <v>0</v>
      </c>
      <c r="Q112" s="25">
        <f t="shared" si="37"/>
        <v>0</v>
      </c>
      <c r="R112" s="25">
        <f t="shared" si="37"/>
        <v>0</v>
      </c>
      <c r="S112" s="7">
        <f t="shared" si="37"/>
        <v>0</v>
      </c>
      <c r="T112" s="7">
        <f t="shared" si="37"/>
        <v>0</v>
      </c>
      <c r="U112" s="7">
        <f t="shared" si="37"/>
        <v>0</v>
      </c>
      <c r="V112" s="7">
        <f t="shared" si="37"/>
        <v>0</v>
      </c>
      <c r="W112" s="7">
        <f t="shared" si="37"/>
        <v>0</v>
      </c>
      <c r="X112" s="25">
        <f t="shared" si="37"/>
        <v>0</v>
      </c>
      <c r="Y112" s="25">
        <f t="shared" si="37"/>
        <v>0</v>
      </c>
      <c r="Z112" s="7">
        <f t="shared" si="37"/>
        <v>0</v>
      </c>
      <c r="AA112" s="7">
        <f t="shared" si="37"/>
        <v>0</v>
      </c>
      <c r="AB112" s="7">
        <f t="shared" si="37"/>
        <v>0</v>
      </c>
      <c r="AC112" s="7">
        <f t="shared" si="37"/>
        <v>0</v>
      </c>
      <c r="AD112" s="7">
        <f t="shared" si="37"/>
        <v>0</v>
      </c>
      <c r="AE112" s="25">
        <f t="shared" si="37"/>
        <v>0</v>
      </c>
      <c r="AF112" s="25">
        <f t="shared" si="37"/>
        <v>0</v>
      </c>
      <c r="AG112" s="7">
        <f t="shared" si="37"/>
        <v>0</v>
      </c>
      <c r="AH112" s="7">
        <f t="shared" si="37"/>
        <v>0</v>
      </c>
      <c r="AI112" s="59">
        <f t="shared" si="37"/>
        <v>0</v>
      </c>
      <c r="AJ112" s="65"/>
    </row>
    <row r="113" spans="1:45" x14ac:dyDescent="0.2">
      <c r="A113" s="111"/>
      <c r="B113" s="112" t="s">
        <v>17</v>
      </c>
      <c r="C113" s="11">
        <f>AI100</f>
        <v>0</v>
      </c>
      <c r="D113" s="24"/>
      <c r="E113" s="11"/>
      <c r="F113" s="11"/>
      <c r="G113" s="11"/>
      <c r="H113" s="11"/>
      <c r="I113" s="11"/>
      <c r="J113" s="24"/>
      <c r="K113" s="24"/>
      <c r="L113" s="11"/>
      <c r="M113" s="11"/>
      <c r="N113" s="11"/>
      <c r="O113" s="11"/>
      <c r="P113" s="11"/>
      <c r="Q113" s="24"/>
      <c r="R113" s="24"/>
      <c r="S113" s="11"/>
      <c r="T113" s="11"/>
      <c r="U113" s="11"/>
      <c r="V113" s="11"/>
      <c r="W113" s="11"/>
      <c r="X113" s="24"/>
      <c r="Y113" s="24"/>
      <c r="Z113" s="11"/>
      <c r="AA113" s="11"/>
      <c r="AB113" s="11"/>
      <c r="AC113" s="11"/>
      <c r="AD113" s="11"/>
      <c r="AE113" s="24"/>
      <c r="AF113" s="24"/>
      <c r="AG113" s="11"/>
      <c r="AH113" s="11"/>
      <c r="AI113" s="58"/>
      <c r="AJ113" s="65"/>
    </row>
    <row r="114" spans="1:45" x14ac:dyDescent="0.2">
      <c r="A114" s="111"/>
      <c r="B114" s="113"/>
      <c r="C114" s="7"/>
      <c r="D114" s="25">
        <f>C113+D113</f>
        <v>0</v>
      </c>
      <c r="E114" s="7">
        <f>D114+E113</f>
        <v>0</v>
      </c>
      <c r="F114" s="7">
        <f t="shared" ref="F114:AI114" si="38">E114+F113</f>
        <v>0</v>
      </c>
      <c r="G114" s="7">
        <f t="shared" si="38"/>
        <v>0</v>
      </c>
      <c r="H114" s="7">
        <f t="shared" si="38"/>
        <v>0</v>
      </c>
      <c r="I114" s="7">
        <f t="shared" si="38"/>
        <v>0</v>
      </c>
      <c r="J114" s="25">
        <f t="shared" si="38"/>
        <v>0</v>
      </c>
      <c r="K114" s="25">
        <f t="shared" si="38"/>
        <v>0</v>
      </c>
      <c r="L114" s="7">
        <f t="shared" si="38"/>
        <v>0</v>
      </c>
      <c r="M114" s="7">
        <f t="shared" si="38"/>
        <v>0</v>
      </c>
      <c r="N114" s="7">
        <f t="shared" si="38"/>
        <v>0</v>
      </c>
      <c r="O114" s="7">
        <f t="shared" si="38"/>
        <v>0</v>
      </c>
      <c r="P114" s="7">
        <f t="shared" si="38"/>
        <v>0</v>
      </c>
      <c r="Q114" s="25">
        <f t="shared" si="38"/>
        <v>0</v>
      </c>
      <c r="R114" s="25">
        <f t="shared" si="38"/>
        <v>0</v>
      </c>
      <c r="S114" s="7">
        <f t="shared" si="38"/>
        <v>0</v>
      </c>
      <c r="T114" s="7">
        <f t="shared" si="38"/>
        <v>0</v>
      </c>
      <c r="U114" s="7">
        <f t="shared" si="38"/>
        <v>0</v>
      </c>
      <c r="V114" s="7">
        <f t="shared" si="38"/>
        <v>0</v>
      </c>
      <c r="W114" s="7">
        <f t="shared" si="38"/>
        <v>0</v>
      </c>
      <c r="X114" s="25">
        <f t="shared" si="38"/>
        <v>0</v>
      </c>
      <c r="Y114" s="25">
        <f t="shared" si="38"/>
        <v>0</v>
      </c>
      <c r="Z114" s="7">
        <f t="shared" si="38"/>
        <v>0</v>
      </c>
      <c r="AA114" s="7">
        <f t="shared" si="38"/>
        <v>0</v>
      </c>
      <c r="AB114" s="7">
        <f t="shared" si="38"/>
        <v>0</v>
      </c>
      <c r="AC114" s="7">
        <f t="shared" si="38"/>
        <v>0</v>
      </c>
      <c r="AD114" s="7">
        <f t="shared" si="38"/>
        <v>0</v>
      </c>
      <c r="AE114" s="25">
        <f t="shared" si="38"/>
        <v>0</v>
      </c>
      <c r="AF114" s="25">
        <f t="shared" si="38"/>
        <v>0</v>
      </c>
      <c r="AG114" s="7">
        <f t="shared" si="38"/>
        <v>0</v>
      </c>
      <c r="AH114" s="7">
        <f t="shared" si="38"/>
        <v>0</v>
      </c>
      <c r="AI114" s="59">
        <f t="shared" si="38"/>
        <v>0</v>
      </c>
      <c r="AJ114" s="65"/>
    </row>
    <row r="115" spans="1:45" x14ac:dyDescent="0.2">
      <c r="A115" s="111"/>
      <c r="B115" s="112" t="s">
        <v>16</v>
      </c>
      <c r="C115" s="11">
        <f>AI102</f>
        <v>0</v>
      </c>
      <c r="D115" s="24"/>
      <c r="E115" s="11"/>
      <c r="F115" s="11"/>
      <c r="G115" s="11"/>
      <c r="H115" s="11"/>
      <c r="I115" s="11"/>
      <c r="J115" s="24"/>
      <c r="K115" s="24"/>
      <c r="L115" s="11"/>
      <c r="M115" s="11"/>
      <c r="N115" s="11"/>
      <c r="O115" s="11"/>
      <c r="P115" s="11"/>
      <c r="Q115" s="24"/>
      <c r="R115" s="24"/>
      <c r="S115" s="11"/>
      <c r="T115" s="11"/>
      <c r="U115" s="11"/>
      <c r="V115" s="11"/>
      <c r="W115" s="11"/>
      <c r="X115" s="24"/>
      <c r="Y115" s="24"/>
      <c r="Z115" s="11"/>
      <c r="AA115" s="11"/>
      <c r="AB115" s="11"/>
      <c r="AC115" s="11"/>
      <c r="AD115" s="11"/>
      <c r="AE115" s="24"/>
      <c r="AF115" s="24"/>
      <c r="AG115" s="11"/>
      <c r="AH115" s="11"/>
      <c r="AI115" s="58"/>
      <c r="AJ115" s="65"/>
    </row>
    <row r="116" spans="1:45" x14ac:dyDescent="0.2">
      <c r="A116" s="111"/>
      <c r="B116" s="113"/>
      <c r="C116" s="7"/>
      <c r="D116" s="25">
        <f>C115+D115</f>
        <v>0</v>
      </c>
      <c r="E116" s="7">
        <f>D116+E115</f>
        <v>0</v>
      </c>
      <c r="F116" s="7">
        <f t="shared" ref="F116:AI116" si="39">E116+F115</f>
        <v>0</v>
      </c>
      <c r="G116" s="7">
        <f t="shared" si="39"/>
        <v>0</v>
      </c>
      <c r="H116" s="7">
        <f t="shared" si="39"/>
        <v>0</v>
      </c>
      <c r="I116" s="7">
        <f t="shared" si="39"/>
        <v>0</v>
      </c>
      <c r="J116" s="25">
        <f t="shared" si="39"/>
        <v>0</v>
      </c>
      <c r="K116" s="25">
        <f t="shared" si="39"/>
        <v>0</v>
      </c>
      <c r="L116" s="7">
        <f t="shared" si="39"/>
        <v>0</v>
      </c>
      <c r="M116" s="7">
        <f t="shared" si="39"/>
        <v>0</v>
      </c>
      <c r="N116" s="7">
        <f t="shared" si="39"/>
        <v>0</v>
      </c>
      <c r="O116" s="7">
        <f t="shared" si="39"/>
        <v>0</v>
      </c>
      <c r="P116" s="7">
        <f t="shared" si="39"/>
        <v>0</v>
      </c>
      <c r="Q116" s="25">
        <f t="shared" si="39"/>
        <v>0</v>
      </c>
      <c r="R116" s="25">
        <f t="shared" si="39"/>
        <v>0</v>
      </c>
      <c r="S116" s="7">
        <f t="shared" si="39"/>
        <v>0</v>
      </c>
      <c r="T116" s="7">
        <f t="shared" si="39"/>
        <v>0</v>
      </c>
      <c r="U116" s="7">
        <f t="shared" si="39"/>
        <v>0</v>
      </c>
      <c r="V116" s="7">
        <f t="shared" si="39"/>
        <v>0</v>
      </c>
      <c r="W116" s="7">
        <f t="shared" si="39"/>
        <v>0</v>
      </c>
      <c r="X116" s="25">
        <f t="shared" si="39"/>
        <v>0</v>
      </c>
      <c r="Y116" s="25">
        <f t="shared" si="39"/>
        <v>0</v>
      </c>
      <c r="Z116" s="7">
        <f t="shared" si="39"/>
        <v>0</v>
      </c>
      <c r="AA116" s="7">
        <f t="shared" si="39"/>
        <v>0</v>
      </c>
      <c r="AB116" s="7">
        <f t="shared" si="39"/>
        <v>0</v>
      </c>
      <c r="AC116" s="7">
        <f t="shared" si="39"/>
        <v>0</v>
      </c>
      <c r="AD116" s="7">
        <f t="shared" si="39"/>
        <v>0</v>
      </c>
      <c r="AE116" s="25">
        <f t="shared" si="39"/>
        <v>0</v>
      </c>
      <c r="AF116" s="25">
        <f t="shared" si="39"/>
        <v>0</v>
      </c>
      <c r="AG116" s="7">
        <f t="shared" si="39"/>
        <v>0</v>
      </c>
      <c r="AH116" s="7">
        <f t="shared" si="39"/>
        <v>0</v>
      </c>
      <c r="AI116" s="59">
        <f t="shared" si="39"/>
        <v>0</v>
      </c>
      <c r="AJ116" s="65"/>
    </row>
    <row r="117" spans="1:45" ht="15.75" customHeight="1" x14ac:dyDescent="0.2">
      <c r="A117" s="111"/>
      <c r="B117" s="9" t="s">
        <v>18</v>
      </c>
      <c r="C117" s="12"/>
      <c r="D117" s="26"/>
      <c r="E117" s="12"/>
      <c r="F117" s="12"/>
      <c r="G117" s="12"/>
      <c r="H117" s="12"/>
      <c r="I117" s="12"/>
      <c r="J117" s="26"/>
      <c r="K117" s="26"/>
      <c r="L117" s="12"/>
      <c r="M117" s="12"/>
      <c r="N117" s="12"/>
      <c r="O117" s="12"/>
      <c r="P117" s="12"/>
      <c r="Q117" s="26"/>
      <c r="R117" s="26"/>
      <c r="S117" s="12"/>
      <c r="T117" s="12"/>
      <c r="U117" s="12"/>
      <c r="V117" s="12"/>
      <c r="W117" s="12"/>
      <c r="X117" s="26"/>
      <c r="Y117" s="26"/>
      <c r="Z117" s="12"/>
      <c r="AA117" s="12"/>
      <c r="AB117" s="12"/>
      <c r="AC117" s="12"/>
      <c r="AD117" s="12"/>
      <c r="AE117" s="26"/>
      <c r="AF117" s="26"/>
      <c r="AG117" s="12"/>
      <c r="AH117" s="12"/>
      <c r="AI117" s="61">
        <f>SUM(D117:AH117)</f>
        <v>0</v>
      </c>
      <c r="AJ117" s="77" t="s">
        <v>72</v>
      </c>
      <c r="AK117" s="70" t="s">
        <v>78</v>
      </c>
      <c r="AL117" s="76"/>
    </row>
    <row r="118" spans="1:45" x14ac:dyDescent="0.2">
      <c r="AJ118" s="65"/>
    </row>
    <row r="119" spans="1:45" s="19" customFormat="1" x14ac:dyDescent="0.2">
      <c r="C119" s="20"/>
      <c r="D119" s="23" t="s">
        <v>27</v>
      </c>
      <c r="E119" s="23" t="s">
        <v>28</v>
      </c>
      <c r="F119" s="23" t="s">
        <v>29</v>
      </c>
      <c r="G119" s="23" t="s">
        <v>24</v>
      </c>
      <c r="H119" s="23" t="s">
        <v>23</v>
      </c>
      <c r="I119" s="23" t="s">
        <v>25</v>
      </c>
      <c r="J119" s="23" t="s">
        <v>26</v>
      </c>
      <c r="K119" s="23" t="s">
        <v>27</v>
      </c>
      <c r="L119" s="23" t="s">
        <v>28</v>
      </c>
      <c r="M119" s="23" t="s">
        <v>29</v>
      </c>
      <c r="N119" s="23" t="s">
        <v>24</v>
      </c>
      <c r="O119" s="23" t="s">
        <v>23</v>
      </c>
      <c r="P119" s="23" t="s">
        <v>25</v>
      </c>
      <c r="Q119" s="23" t="s">
        <v>26</v>
      </c>
      <c r="R119" s="23" t="s">
        <v>27</v>
      </c>
      <c r="S119" s="23" t="s">
        <v>28</v>
      </c>
      <c r="T119" s="23" t="s">
        <v>29</v>
      </c>
      <c r="U119" s="23" t="s">
        <v>24</v>
      </c>
      <c r="V119" s="23" t="s">
        <v>23</v>
      </c>
      <c r="W119" s="23" t="s">
        <v>25</v>
      </c>
      <c r="X119" s="23" t="s">
        <v>26</v>
      </c>
      <c r="Y119" s="23" t="s">
        <v>27</v>
      </c>
      <c r="Z119" s="23" t="s">
        <v>28</v>
      </c>
      <c r="AA119" s="23" t="s">
        <v>29</v>
      </c>
      <c r="AB119" s="23" t="s">
        <v>24</v>
      </c>
      <c r="AC119" s="23" t="s">
        <v>23</v>
      </c>
      <c r="AD119" s="23" t="s">
        <v>25</v>
      </c>
      <c r="AE119" s="23" t="s">
        <v>26</v>
      </c>
      <c r="AF119" s="23" t="s">
        <v>27</v>
      </c>
      <c r="AG119" s="23" t="s">
        <v>28</v>
      </c>
      <c r="AH119" s="23"/>
      <c r="AI119" s="20"/>
      <c r="AJ119" s="66"/>
      <c r="AK119" s="49"/>
      <c r="AL119" s="52"/>
      <c r="AM119" s="52"/>
      <c r="AN119" s="49"/>
      <c r="AP119" s="49"/>
      <c r="AS119" s="49"/>
    </row>
    <row r="120" spans="1:45" x14ac:dyDescent="0.2">
      <c r="C120" s="5" t="s">
        <v>11</v>
      </c>
      <c r="D120" s="6">
        <v>1</v>
      </c>
      <c r="E120" s="6">
        <v>2</v>
      </c>
      <c r="F120" s="6">
        <v>3</v>
      </c>
      <c r="G120" s="6">
        <v>4</v>
      </c>
      <c r="H120" s="6">
        <v>5</v>
      </c>
      <c r="I120" s="6">
        <v>6</v>
      </c>
      <c r="J120" s="6">
        <v>7</v>
      </c>
      <c r="K120" s="6">
        <v>8</v>
      </c>
      <c r="L120" s="6">
        <v>9</v>
      </c>
      <c r="M120" s="6">
        <v>10</v>
      </c>
      <c r="N120" s="6">
        <v>11</v>
      </c>
      <c r="O120" s="6">
        <v>12</v>
      </c>
      <c r="P120" s="6">
        <v>13</v>
      </c>
      <c r="Q120" s="6">
        <v>14</v>
      </c>
      <c r="R120" s="6">
        <v>15</v>
      </c>
      <c r="S120" s="6">
        <v>16</v>
      </c>
      <c r="T120" s="6">
        <v>17</v>
      </c>
      <c r="U120" s="6">
        <v>18</v>
      </c>
      <c r="V120" s="6">
        <v>19</v>
      </c>
      <c r="W120" s="6">
        <v>20</v>
      </c>
      <c r="X120" s="6">
        <v>21</v>
      </c>
      <c r="Y120" s="6">
        <v>22</v>
      </c>
      <c r="Z120" s="6">
        <v>23</v>
      </c>
      <c r="AA120" s="6">
        <v>24</v>
      </c>
      <c r="AB120" s="6">
        <v>25</v>
      </c>
      <c r="AC120" s="6">
        <v>26</v>
      </c>
      <c r="AD120" s="6">
        <v>27</v>
      </c>
      <c r="AE120" s="6">
        <v>28</v>
      </c>
      <c r="AF120" s="6">
        <v>29</v>
      </c>
      <c r="AG120" s="6">
        <v>30</v>
      </c>
      <c r="AH120" s="13">
        <v>31</v>
      </c>
      <c r="AI120" s="21" t="s">
        <v>12</v>
      </c>
      <c r="AJ120" s="65"/>
    </row>
    <row r="121" spans="1:45" x14ac:dyDescent="0.2">
      <c r="A121" s="111" t="s">
        <v>8</v>
      </c>
      <c r="B121" s="112" t="s">
        <v>13</v>
      </c>
      <c r="C121" s="11">
        <f>AI108</f>
        <v>23</v>
      </c>
      <c r="D121" s="11"/>
      <c r="E121" s="11"/>
      <c r="F121" s="11"/>
      <c r="G121" s="24"/>
      <c r="H121" s="24"/>
      <c r="I121" s="11"/>
      <c r="J121" s="11"/>
      <c r="K121" s="11"/>
      <c r="L121" s="11"/>
      <c r="M121" s="11"/>
      <c r="N121" s="24"/>
      <c r="O121" s="24"/>
      <c r="P121" s="11"/>
      <c r="Q121" s="11"/>
      <c r="R121" s="11"/>
      <c r="S121" s="11">
        <v>8</v>
      </c>
      <c r="T121" s="11"/>
      <c r="U121" s="24"/>
      <c r="V121" s="24"/>
      <c r="W121" s="11"/>
      <c r="X121" s="11"/>
      <c r="Y121" s="11"/>
      <c r="Z121" s="11"/>
      <c r="AA121" s="11"/>
      <c r="AB121" s="24"/>
      <c r="AC121" s="24"/>
      <c r="AD121" s="11">
        <v>-8</v>
      </c>
      <c r="AE121" s="11"/>
      <c r="AF121" s="11"/>
      <c r="AG121" s="11"/>
      <c r="AH121" s="14"/>
      <c r="AI121" s="58"/>
      <c r="AJ121" s="65"/>
    </row>
    <row r="122" spans="1:45" x14ac:dyDescent="0.2">
      <c r="A122" s="111"/>
      <c r="B122" s="113"/>
      <c r="C122" s="7"/>
      <c r="D122" s="7">
        <f>C121+D121</f>
        <v>23</v>
      </c>
      <c r="E122" s="7">
        <f>D122+E121</f>
        <v>23</v>
      </c>
      <c r="F122" s="7">
        <f t="shared" ref="F122:AI122" si="40">E122+F121</f>
        <v>23</v>
      </c>
      <c r="G122" s="25">
        <f t="shared" si="40"/>
        <v>23</v>
      </c>
      <c r="H122" s="25">
        <f t="shared" si="40"/>
        <v>23</v>
      </c>
      <c r="I122" s="7">
        <f t="shared" si="40"/>
        <v>23</v>
      </c>
      <c r="J122" s="7">
        <f t="shared" si="40"/>
        <v>23</v>
      </c>
      <c r="K122" s="7">
        <f t="shared" si="40"/>
        <v>23</v>
      </c>
      <c r="L122" s="7">
        <f t="shared" si="40"/>
        <v>23</v>
      </c>
      <c r="M122" s="7">
        <f t="shared" si="40"/>
        <v>23</v>
      </c>
      <c r="N122" s="25">
        <f t="shared" si="40"/>
        <v>23</v>
      </c>
      <c r="O122" s="25">
        <f t="shared" si="40"/>
        <v>23</v>
      </c>
      <c r="P122" s="7">
        <f t="shared" si="40"/>
        <v>23</v>
      </c>
      <c r="Q122" s="7">
        <f t="shared" si="40"/>
        <v>23</v>
      </c>
      <c r="R122" s="7">
        <f t="shared" si="40"/>
        <v>23</v>
      </c>
      <c r="S122" s="7">
        <f t="shared" si="40"/>
        <v>31</v>
      </c>
      <c r="T122" s="7">
        <f t="shared" si="40"/>
        <v>31</v>
      </c>
      <c r="U122" s="25">
        <f t="shared" si="40"/>
        <v>31</v>
      </c>
      <c r="V122" s="25">
        <f t="shared" si="40"/>
        <v>31</v>
      </c>
      <c r="W122" s="7">
        <f t="shared" si="40"/>
        <v>31</v>
      </c>
      <c r="X122" s="7">
        <f t="shared" si="40"/>
        <v>31</v>
      </c>
      <c r="Y122" s="7">
        <f t="shared" si="40"/>
        <v>31</v>
      </c>
      <c r="Z122" s="7">
        <f t="shared" si="40"/>
        <v>31</v>
      </c>
      <c r="AA122" s="7">
        <f t="shared" si="40"/>
        <v>31</v>
      </c>
      <c r="AB122" s="25">
        <f t="shared" si="40"/>
        <v>31</v>
      </c>
      <c r="AC122" s="25">
        <f t="shared" si="40"/>
        <v>31</v>
      </c>
      <c r="AD122" s="7">
        <f t="shared" si="40"/>
        <v>23</v>
      </c>
      <c r="AE122" s="7">
        <f t="shared" si="40"/>
        <v>23</v>
      </c>
      <c r="AF122" s="7">
        <f t="shared" si="40"/>
        <v>23</v>
      </c>
      <c r="AG122" s="7">
        <f t="shared" si="40"/>
        <v>23</v>
      </c>
      <c r="AH122" s="15">
        <f t="shared" si="40"/>
        <v>23</v>
      </c>
      <c r="AI122" s="59">
        <f t="shared" si="40"/>
        <v>23</v>
      </c>
      <c r="AJ122" s="65"/>
    </row>
    <row r="123" spans="1:45" x14ac:dyDescent="0.2">
      <c r="A123" s="111"/>
      <c r="B123" s="112" t="s">
        <v>14</v>
      </c>
      <c r="C123" s="11">
        <f>AI110</f>
        <v>46.70013999999999</v>
      </c>
      <c r="D123" s="11"/>
      <c r="E123" s="11"/>
      <c r="F123" s="11"/>
      <c r="G123" s="24"/>
      <c r="H123" s="24"/>
      <c r="I123" s="11"/>
      <c r="J123" s="11"/>
      <c r="K123" s="11"/>
      <c r="L123" s="11"/>
      <c r="M123" s="11"/>
      <c r="N123" s="24"/>
      <c r="O123" s="24"/>
      <c r="P123" s="11"/>
      <c r="Q123" s="11"/>
      <c r="R123" s="11"/>
      <c r="S123" s="11">
        <v>14.66667</v>
      </c>
      <c r="T123" s="11"/>
      <c r="U123" s="24"/>
      <c r="V123" s="24"/>
      <c r="W123" s="11">
        <v>-8</v>
      </c>
      <c r="X123" s="11"/>
      <c r="Y123" s="11">
        <v>-8</v>
      </c>
      <c r="Z123" s="11"/>
      <c r="AA123" s="11"/>
      <c r="AB123" s="24"/>
      <c r="AC123" s="24"/>
      <c r="AD123" s="11"/>
      <c r="AE123" s="11"/>
      <c r="AF123" s="11"/>
      <c r="AG123" s="11"/>
      <c r="AH123" s="14"/>
      <c r="AI123" s="58"/>
      <c r="AJ123" s="65"/>
    </row>
    <row r="124" spans="1:45" x14ac:dyDescent="0.2">
      <c r="A124" s="111"/>
      <c r="B124" s="113"/>
      <c r="C124" s="7"/>
      <c r="D124" s="7">
        <f>C123+D123</f>
        <v>46.70013999999999</v>
      </c>
      <c r="E124" s="7">
        <f>D124+E123</f>
        <v>46.70013999999999</v>
      </c>
      <c r="F124" s="7">
        <f t="shared" ref="F124:AI124" si="41">E124+F123</f>
        <v>46.70013999999999</v>
      </c>
      <c r="G124" s="25">
        <f t="shared" si="41"/>
        <v>46.70013999999999</v>
      </c>
      <c r="H124" s="25">
        <f t="shared" si="41"/>
        <v>46.70013999999999</v>
      </c>
      <c r="I124" s="7">
        <f t="shared" si="41"/>
        <v>46.70013999999999</v>
      </c>
      <c r="J124" s="7">
        <f t="shared" si="41"/>
        <v>46.70013999999999</v>
      </c>
      <c r="K124" s="7">
        <f t="shared" si="41"/>
        <v>46.70013999999999</v>
      </c>
      <c r="L124" s="7">
        <f t="shared" si="41"/>
        <v>46.70013999999999</v>
      </c>
      <c r="M124" s="7">
        <f t="shared" si="41"/>
        <v>46.70013999999999</v>
      </c>
      <c r="N124" s="25">
        <f t="shared" si="41"/>
        <v>46.70013999999999</v>
      </c>
      <c r="O124" s="25">
        <f t="shared" si="41"/>
        <v>46.70013999999999</v>
      </c>
      <c r="P124" s="7">
        <f t="shared" si="41"/>
        <v>46.70013999999999</v>
      </c>
      <c r="Q124" s="7">
        <f t="shared" si="41"/>
        <v>46.70013999999999</v>
      </c>
      <c r="R124" s="7">
        <f t="shared" si="41"/>
        <v>46.70013999999999</v>
      </c>
      <c r="S124" s="7">
        <f t="shared" si="41"/>
        <v>61.366809999999987</v>
      </c>
      <c r="T124" s="7">
        <f t="shared" si="41"/>
        <v>61.366809999999987</v>
      </c>
      <c r="U124" s="25">
        <f t="shared" si="41"/>
        <v>61.366809999999987</v>
      </c>
      <c r="V124" s="25">
        <f t="shared" si="41"/>
        <v>61.366809999999987</v>
      </c>
      <c r="W124" s="7">
        <f t="shared" si="41"/>
        <v>53.366809999999987</v>
      </c>
      <c r="X124" s="7">
        <f t="shared" si="41"/>
        <v>53.366809999999987</v>
      </c>
      <c r="Y124" s="7">
        <f t="shared" si="41"/>
        <v>45.366809999999987</v>
      </c>
      <c r="Z124" s="7">
        <f t="shared" si="41"/>
        <v>45.366809999999987</v>
      </c>
      <c r="AA124" s="7">
        <f t="shared" si="41"/>
        <v>45.366809999999987</v>
      </c>
      <c r="AB124" s="25">
        <f t="shared" si="41"/>
        <v>45.366809999999987</v>
      </c>
      <c r="AC124" s="25">
        <f t="shared" si="41"/>
        <v>45.366809999999987</v>
      </c>
      <c r="AD124" s="7">
        <f t="shared" si="41"/>
        <v>45.366809999999987</v>
      </c>
      <c r="AE124" s="7">
        <f t="shared" si="41"/>
        <v>45.366809999999987</v>
      </c>
      <c r="AF124" s="7">
        <f t="shared" si="41"/>
        <v>45.366809999999987</v>
      </c>
      <c r="AG124" s="7">
        <f t="shared" si="41"/>
        <v>45.366809999999987</v>
      </c>
      <c r="AH124" s="15">
        <f t="shared" si="41"/>
        <v>45.366809999999987</v>
      </c>
      <c r="AI124" s="59">
        <f t="shared" si="41"/>
        <v>45.366809999999987</v>
      </c>
      <c r="AJ124" s="65"/>
    </row>
    <row r="125" spans="1:45" x14ac:dyDescent="0.2">
      <c r="A125" s="111"/>
      <c r="B125" s="112" t="s">
        <v>15</v>
      </c>
      <c r="C125" s="11">
        <f>AI112</f>
        <v>0</v>
      </c>
      <c r="D125" s="11"/>
      <c r="E125" s="11"/>
      <c r="F125" s="11"/>
      <c r="G125" s="24"/>
      <c r="H125" s="24"/>
      <c r="I125" s="11"/>
      <c r="J125" s="11"/>
      <c r="K125" s="11"/>
      <c r="L125" s="11"/>
      <c r="M125" s="11"/>
      <c r="N125" s="24"/>
      <c r="O125" s="24"/>
      <c r="P125" s="11"/>
      <c r="Q125" s="11"/>
      <c r="R125" s="11"/>
      <c r="S125" s="11"/>
      <c r="T125" s="11"/>
      <c r="U125" s="24"/>
      <c r="V125" s="24"/>
      <c r="W125" s="11"/>
      <c r="X125" s="11"/>
      <c r="Y125" s="11"/>
      <c r="Z125" s="11"/>
      <c r="AA125" s="11"/>
      <c r="AB125" s="24"/>
      <c r="AC125" s="24"/>
      <c r="AD125" s="11"/>
      <c r="AE125" s="11"/>
      <c r="AF125" s="11"/>
      <c r="AG125" s="11"/>
      <c r="AH125" s="14"/>
      <c r="AI125" s="58"/>
      <c r="AJ125" s="65"/>
    </row>
    <row r="126" spans="1:45" x14ac:dyDescent="0.2">
      <c r="A126" s="111"/>
      <c r="B126" s="113"/>
      <c r="C126" s="7"/>
      <c r="D126" s="7">
        <f>C125+D125</f>
        <v>0</v>
      </c>
      <c r="E126" s="7">
        <f>D126+E125</f>
        <v>0</v>
      </c>
      <c r="F126" s="7">
        <f t="shared" ref="F126:AI126" si="42">E126+F125</f>
        <v>0</v>
      </c>
      <c r="G126" s="25">
        <f t="shared" si="42"/>
        <v>0</v>
      </c>
      <c r="H126" s="25">
        <f t="shared" si="42"/>
        <v>0</v>
      </c>
      <c r="I126" s="7">
        <f t="shared" si="42"/>
        <v>0</v>
      </c>
      <c r="J126" s="7">
        <f t="shared" si="42"/>
        <v>0</v>
      </c>
      <c r="K126" s="7">
        <f t="shared" si="42"/>
        <v>0</v>
      </c>
      <c r="L126" s="7">
        <f t="shared" si="42"/>
        <v>0</v>
      </c>
      <c r="M126" s="7">
        <f t="shared" si="42"/>
        <v>0</v>
      </c>
      <c r="N126" s="25">
        <f t="shared" si="42"/>
        <v>0</v>
      </c>
      <c r="O126" s="25">
        <f t="shared" si="42"/>
        <v>0</v>
      </c>
      <c r="P126" s="7">
        <f t="shared" si="42"/>
        <v>0</v>
      </c>
      <c r="Q126" s="7">
        <f t="shared" si="42"/>
        <v>0</v>
      </c>
      <c r="R126" s="7">
        <f t="shared" si="42"/>
        <v>0</v>
      </c>
      <c r="S126" s="7">
        <f t="shared" si="42"/>
        <v>0</v>
      </c>
      <c r="T126" s="7">
        <f t="shared" si="42"/>
        <v>0</v>
      </c>
      <c r="U126" s="25">
        <f t="shared" si="42"/>
        <v>0</v>
      </c>
      <c r="V126" s="25">
        <f t="shared" si="42"/>
        <v>0</v>
      </c>
      <c r="W126" s="7">
        <f t="shared" si="42"/>
        <v>0</v>
      </c>
      <c r="X126" s="7">
        <f t="shared" si="42"/>
        <v>0</v>
      </c>
      <c r="Y126" s="7">
        <f t="shared" si="42"/>
        <v>0</v>
      </c>
      <c r="Z126" s="7">
        <f t="shared" si="42"/>
        <v>0</v>
      </c>
      <c r="AA126" s="7">
        <f t="shared" si="42"/>
        <v>0</v>
      </c>
      <c r="AB126" s="25">
        <f t="shared" si="42"/>
        <v>0</v>
      </c>
      <c r="AC126" s="25">
        <f t="shared" si="42"/>
        <v>0</v>
      </c>
      <c r="AD126" s="7">
        <f t="shared" si="42"/>
        <v>0</v>
      </c>
      <c r="AE126" s="7">
        <f t="shared" si="42"/>
        <v>0</v>
      </c>
      <c r="AF126" s="7">
        <f t="shared" si="42"/>
        <v>0</v>
      </c>
      <c r="AG126" s="7">
        <f t="shared" si="42"/>
        <v>0</v>
      </c>
      <c r="AH126" s="15">
        <f t="shared" si="42"/>
        <v>0</v>
      </c>
      <c r="AI126" s="59">
        <f t="shared" si="42"/>
        <v>0</v>
      </c>
      <c r="AJ126" s="65"/>
    </row>
    <row r="127" spans="1:45" x14ac:dyDescent="0.2">
      <c r="A127" s="111"/>
      <c r="B127" s="112" t="s">
        <v>17</v>
      </c>
      <c r="C127" s="11">
        <f>AI114</f>
        <v>0</v>
      </c>
      <c r="D127" s="11"/>
      <c r="E127" s="11"/>
      <c r="F127" s="11"/>
      <c r="G127" s="24"/>
      <c r="H127" s="24"/>
      <c r="I127" s="11"/>
      <c r="J127" s="11"/>
      <c r="K127" s="11"/>
      <c r="L127" s="11"/>
      <c r="M127" s="11"/>
      <c r="N127" s="24"/>
      <c r="O127" s="24"/>
      <c r="P127" s="11"/>
      <c r="Q127" s="11"/>
      <c r="R127" s="11"/>
      <c r="S127" s="11"/>
      <c r="T127" s="11"/>
      <c r="U127" s="24"/>
      <c r="V127" s="24"/>
      <c r="W127" s="11"/>
      <c r="X127" s="11"/>
      <c r="Y127" s="11"/>
      <c r="Z127" s="11"/>
      <c r="AA127" s="11"/>
      <c r="AB127" s="24"/>
      <c r="AC127" s="24"/>
      <c r="AD127" s="11"/>
      <c r="AE127" s="11"/>
      <c r="AF127" s="11"/>
      <c r="AG127" s="11"/>
      <c r="AH127" s="14"/>
      <c r="AI127" s="58"/>
      <c r="AJ127" s="65"/>
    </row>
    <row r="128" spans="1:45" x14ac:dyDescent="0.2">
      <c r="A128" s="111"/>
      <c r="B128" s="113"/>
      <c r="C128" s="7"/>
      <c r="D128" s="7">
        <f>C127+D127</f>
        <v>0</v>
      </c>
      <c r="E128" s="7">
        <f>D128+E127</f>
        <v>0</v>
      </c>
      <c r="F128" s="7">
        <f t="shared" ref="F128:AI128" si="43">E128+F127</f>
        <v>0</v>
      </c>
      <c r="G128" s="25">
        <f t="shared" si="43"/>
        <v>0</v>
      </c>
      <c r="H128" s="25">
        <f t="shared" si="43"/>
        <v>0</v>
      </c>
      <c r="I128" s="7">
        <f t="shared" si="43"/>
        <v>0</v>
      </c>
      <c r="J128" s="7">
        <f t="shared" si="43"/>
        <v>0</v>
      </c>
      <c r="K128" s="7">
        <f t="shared" si="43"/>
        <v>0</v>
      </c>
      <c r="L128" s="7">
        <f t="shared" si="43"/>
        <v>0</v>
      </c>
      <c r="M128" s="7">
        <f t="shared" si="43"/>
        <v>0</v>
      </c>
      <c r="N128" s="25">
        <f t="shared" si="43"/>
        <v>0</v>
      </c>
      <c r="O128" s="25">
        <f t="shared" si="43"/>
        <v>0</v>
      </c>
      <c r="P128" s="7">
        <f t="shared" si="43"/>
        <v>0</v>
      </c>
      <c r="Q128" s="7">
        <f t="shared" si="43"/>
        <v>0</v>
      </c>
      <c r="R128" s="7">
        <f t="shared" si="43"/>
        <v>0</v>
      </c>
      <c r="S128" s="7">
        <f t="shared" si="43"/>
        <v>0</v>
      </c>
      <c r="T128" s="7">
        <f t="shared" si="43"/>
        <v>0</v>
      </c>
      <c r="U128" s="25">
        <f t="shared" si="43"/>
        <v>0</v>
      </c>
      <c r="V128" s="25">
        <f t="shared" si="43"/>
        <v>0</v>
      </c>
      <c r="W128" s="7">
        <f t="shared" si="43"/>
        <v>0</v>
      </c>
      <c r="X128" s="7">
        <f t="shared" si="43"/>
        <v>0</v>
      </c>
      <c r="Y128" s="7">
        <f t="shared" si="43"/>
        <v>0</v>
      </c>
      <c r="Z128" s="7">
        <f t="shared" si="43"/>
        <v>0</v>
      </c>
      <c r="AA128" s="7">
        <f t="shared" si="43"/>
        <v>0</v>
      </c>
      <c r="AB128" s="25">
        <f t="shared" si="43"/>
        <v>0</v>
      </c>
      <c r="AC128" s="25">
        <f t="shared" si="43"/>
        <v>0</v>
      </c>
      <c r="AD128" s="7">
        <f t="shared" si="43"/>
        <v>0</v>
      </c>
      <c r="AE128" s="7">
        <f t="shared" si="43"/>
        <v>0</v>
      </c>
      <c r="AF128" s="7">
        <f t="shared" si="43"/>
        <v>0</v>
      </c>
      <c r="AG128" s="7">
        <f t="shared" si="43"/>
        <v>0</v>
      </c>
      <c r="AH128" s="15">
        <f t="shared" si="43"/>
        <v>0</v>
      </c>
      <c r="AI128" s="59">
        <f t="shared" si="43"/>
        <v>0</v>
      </c>
      <c r="AJ128" s="65"/>
    </row>
    <row r="129" spans="1:45" x14ac:dyDescent="0.2">
      <c r="A129" s="111"/>
      <c r="B129" s="112" t="s">
        <v>16</v>
      </c>
      <c r="C129" s="11">
        <f>AI116</f>
        <v>0</v>
      </c>
      <c r="D129" s="11"/>
      <c r="E129" s="11"/>
      <c r="F129" s="11"/>
      <c r="G129" s="24"/>
      <c r="H129" s="24"/>
      <c r="I129" s="11"/>
      <c r="J129" s="11"/>
      <c r="K129" s="11"/>
      <c r="L129" s="11"/>
      <c r="M129" s="11"/>
      <c r="N129" s="24"/>
      <c r="O129" s="24"/>
      <c r="P129" s="11"/>
      <c r="Q129" s="11"/>
      <c r="R129" s="11"/>
      <c r="S129" s="11"/>
      <c r="T129" s="11"/>
      <c r="U129" s="24"/>
      <c r="V129" s="24"/>
      <c r="W129" s="11"/>
      <c r="X129" s="11"/>
      <c r="Y129" s="11"/>
      <c r="Z129" s="11"/>
      <c r="AA129" s="11"/>
      <c r="AB129" s="24"/>
      <c r="AC129" s="24"/>
      <c r="AD129" s="11"/>
      <c r="AE129" s="11"/>
      <c r="AF129" s="11"/>
      <c r="AG129" s="11"/>
      <c r="AH129" s="14"/>
      <c r="AI129" s="58"/>
      <c r="AJ129" s="65"/>
    </row>
    <row r="130" spans="1:45" x14ac:dyDescent="0.2">
      <c r="A130" s="111"/>
      <c r="B130" s="113"/>
      <c r="C130" s="7"/>
      <c r="D130" s="7">
        <f>C129+D129</f>
        <v>0</v>
      </c>
      <c r="E130" s="7">
        <f>D130+E129</f>
        <v>0</v>
      </c>
      <c r="F130" s="7">
        <f t="shared" ref="F130:AI130" si="44">E130+F129</f>
        <v>0</v>
      </c>
      <c r="G130" s="25">
        <f t="shared" si="44"/>
        <v>0</v>
      </c>
      <c r="H130" s="25">
        <f t="shared" si="44"/>
        <v>0</v>
      </c>
      <c r="I130" s="7">
        <f t="shared" si="44"/>
        <v>0</v>
      </c>
      <c r="J130" s="7">
        <f t="shared" si="44"/>
        <v>0</v>
      </c>
      <c r="K130" s="7">
        <f t="shared" si="44"/>
        <v>0</v>
      </c>
      <c r="L130" s="7">
        <f t="shared" si="44"/>
        <v>0</v>
      </c>
      <c r="M130" s="7">
        <f t="shared" si="44"/>
        <v>0</v>
      </c>
      <c r="N130" s="25">
        <f t="shared" si="44"/>
        <v>0</v>
      </c>
      <c r="O130" s="25">
        <f t="shared" si="44"/>
        <v>0</v>
      </c>
      <c r="P130" s="7">
        <f t="shared" si="44"/>
        <v>0</v>
      </c>
      <c r="Q130" s="7">
        <f t="shared" si="44"/>
        <v>0</v>
      </c>
      <c r="R130" s="7">
        <f t="shared" si="44"/>
        <v>0</v>
      </c>
      <c r="S130" s="7">
        <f t="shared" si="44"/>
        <v>0</v>
      </c>
      <c r="T130" s="7">
        <f t="shared" si="44"/>
        <v>0</v>
      </c>
      <c r="U130" s="25">
        <f t="shared" si="44"/>
        <v>0</v>
      </c>
      <c r="V130" s="25">
        <f t="shared" si="44"/>
        <v>0</v>
      </c>
      <c r="W130" s="7">
        <f t="shared" si="44"/>
        <v>0</v>
      </c>
      <c r="X130" s="7">
        <f t="shared" si="44"/>
        <v>0</v>
      </c>
      <c r="Y130" s="7">
        <f t="shared" si="44"/>
        <v>0</v>
      </c>
      <c r="Z130" s="7">
        <f t="shared" si="44"/>
        <v>0</v>
      </c>
      <c r="AA130" s="7">
        <f t="shared" si="44"/>
        <v>0</v>
      </c>
      <c r="AB130" s="25">
        <f t="shared" si="44"/>
        <v>0</v>
      </c>
      <c r="AC130" s="25">
        <f t="shared" si="44"/>
        <v>0</v>
      </c>
      <c r="AD130" s="7">
        <f t="shared" si="44"/>
        <v>0</v>
      </c>
      <c r="AE130" s="7">
        <f t="shared" si="44"/>
        <v>0</v>
      </c>
      <c r="AF130" s="7">
        <f t="shared" si="44"/>
        <v>0</v>
      </c>
      <c r="AG130" s="7">
        <f t="shared" si="44"/>
        <v>0</v>
      </c>
      <c r="AH130" s="15">
        <f t="shared" si="44"/>
        <v>0</v>
      </c>
      <c r="AI130" s="59">
        <f t="shared" si="44"/>
        <v>0</v>
      </c>
      <c r="AJ130" s="65"/>
    </row>
    <row r="131" spans="1:45" ht="15.75" customHeight="1" x14ac:dyDescent="0.2">
      <c r="A131" s="111"/>
      <c r="B131" s="9" t="s">
        <v>18</v>
      </c>
      <c r="C131" s="12"/>
      <c r="D131" s="12"/>
      <c r="E131" s="12"/>
      <c r="F131" s="12"/>
      <c r="G131" s="26"/>
      <c r="H131" s="26"/>
      <c r="I131" s="12"/>
      <c r="J131" s="12"/>
      <c r="K131" s="12"/>
      <c r="L131" s="12"/>
      <c r="M131" s="12"/>
      <c r="N131" s="26"/>
      <c r="O131" s="26"/>
      <c r="P131" s="12"/>
      <c r="Q131" s="12"/>
      <c r="R131" s="12"/>
      <c r="S131" s="12"/>
      <c r="T131" s="12"/>
      <c r="U131" s="26"/>
      <c r="V131" s="26"/>
      <c r="W131" s="12"/>
      <c r="X131" s="12"/>
      <c r="Y131" s="12"/>
      <c r="Z131" s="12"/>
      <c r="AA131" s="12"/>
      <c r="AB131" s="26"/>
      <c r="AC131" s="26"/>
      <c r="AD131" s="12"/>
      <c r="AE131" s="12"/>
      <c r="AF131" s="12"/>
      <c r="AG131" s="12"/>
      <c r="AH131" s="16"/>
      <c r="AI131" s="61">
        <f>SUM(D131:AH131)</f>
        <v>0</v>
      </c>
      <c r="AJ131" s="77" t="s">
        <v>72</v>
      </c>
      <c r="AK131" s="70" t="s">
        <v>78</v>
      </c>
      <c r="AL131" s="76"/>
    </row>
    <row r="132" spans="1:45" x14ac:dyDescent="0.2">
      <c r="AJ132" s="65"/>
    </row>
    <row r="133" spans="1:45" s="19" customFormat="1" x14ac:dyDescent="0.2">
      <c r="C133" s="20"/>
      <c r="D133" s="23" t="s">
        <v>29</v>
      </c>
      <c r="E133" s="23" t="s">
        <v>24</v>
      </c>
      <c r="F133" s="23" t="s">
        <v>23</v>
      </c>
      <c r="G133" s="23" t="s">
        <v>25</v>
      </c>
      <c r="H133" s="23" t="s">
        <v>26</v>
      </c>
      <c r="I133" s="23" t="s">
        <v>27</v>
      </c>
      <c r="J133" s="23" t="s">
        <v>28</v>
      </c>
      <c r="K133" s="23" t="s">
        <v>29</v>
      </c>
      <c r="L133" s="23" t="s">
        <v>24</v>
      </c>
      <c r="M133" s="23" t="s">
        <v>23</v>
      </c>
      <c r="N133" s="23" t="s">
        <v>25</v>
      </c>
      <c r="O133" s="23" t="s">
        <v>26</v>
      </c>
      <c r="P133" s="23" t="s">
        <v>27</v>
      </c>
      <c r="Q133" s="23" t="s">
        <v>28</v>
      </c>
      <c r="R133" s="23" t="s">
        <v>29</v>
      </c>
      <c r="S133" s="23" t="s">
        <v>24</v>
      </c>
      <c r="T133" s="23" t="s">
        <v>23</v>
      </c>
      <c r="U133" s="23" t="s">
        <v>25</v>
      </c>
      <c r="V133" s="23" t="s">
        <v>26</v>
      </c>
      <c r="W133" s="23" t="s">
        <v>27</v>
      </c>
      <c r="X133" s="23" t="s">
        <v>28</v>
      </c>
      <c r="Y133" s="23" t="s">
        <v>29</v>
      </c>
      <c r="Z133" s="23" t="s">
        <v>24</v>
      </c>
      <c r="AA133" s="23" t="s">
        <v>23</v>
      </c>
      <c r="AB133" s="23" t="s">
        <v>25</v>
      </c>
      <c r="AC133" s="23" t="s">
        <v>26</v>
      </c>
      <c r="AD133" s="23" t="s">
        <v>27</v>
      </c>
      <c r="AE133" s="23" t="s">
        <v>28</v>
      </c>
      <c r="AF133" s="23" t="s">
        <v>29</v>
      </c>
      <c r="AG133" s="23" t="s">
        <v>24</v>
      </c>
      <c r="AH133" s="23" t="s">
        <v>23</v>
      </c>
      <c r="AI133" s="20"/>
      <c r="AJ133" s="66"/>
      <c r="AK133" s="49"/>
      <c r="AL133" s="52"/>
      <c r="AM133" s="52"/>
      <c r="AN133" s="49"/>
      <c r="AP133" s="49"/>
      <c r="AS133" s="49"/>
    </row>
    <row r="134" spans="1:45" x14ac:dyDescent="0.2">
      <c r="C134" s="5" t="s">
        <v>11</v>
      </c>
      <c r="D134" s="6">
        <v>1</v>
      </c>
      <c r="E134" s="6">
        <v>2</v>
      </c>
      <c r="F134" s="6">
        <v>3</v>
      </c>
      <c r="G134" s="6">
        <v>4</v>
      </c>
      <c r="H134" s="6">
        <v>5</v>
      </c>
      <c r="I134" s="6">
        <v>6</v>
      </c>
      <c r="J134" s="6">
        <v>7</v>
      </c>
      <c r="K134" s="6">
        <v>8</v>
      </c>
      <c r="L134" s="6">
        <v>9</v>
      </c>
      <c r="M134" s="6">
        <v>10</v>
      </c>
      <c r="N134" s="6">
        <v>11</v>
      </c>
      <c r="O134" s="6">
        <v>12</v>
      </c>
      <c r="P134" s="6">
        <v>13</v>
      </c>
      <c r="Q134" s="6">
        <v>14</v>
      </c>
      <c r="R134" s="6">
        <v>15</v>
      </c>
      <c r="S134" s="6">
        <v>16</v>
      </c>
      <c r="T134" s="6">
        <v>17</v>
      </c>
      <c r="U134" s="6">
        <v>18</v>
      </c>
      <c r="V134" s="6">
        <v>19</v>
      </c>
      <c r="W134" s="6">
        <v>20</v>
      </c>
      <c r="X134" s="6">
        <v>21</v>
      </c>
      <c r="Y134" s="6">
        <v>22</v>
      </c>
      <c r="Z134" s="6">
        <v>23</v>
      </c>
      <c r="AA134" s="6">
        <v>24</v>
      </c>
      <c r="AB134" s="6">
        <v>25</v>
      </c>
      <c r="AC134" s="6">
        <v>26</v>
      </c>
      <c r="AD134" s="6">
        <v>27</v>
      </c>
      <c r="AE134" s="6">
        <v>28</v>
      </c>
      <c r="AF134" s="6">
        <v>29</v>
      </c>
      <c r="AG134" s="6">
        <v>30</v>
      </c>
      <c r="AH134" s="6">
        <v>31</v>
      </c>
      <c r="AI134" s="21" t="s">
        <v>12</v>
      </c>
      <c r="AJ134" s="65"/>
    </row>
    <row r="135" spans="1:45" x14ac:dyDescent="0.2">
      <c r="A135" s="111" t="s">
        <v>9</v>
      </c>
      <c r="B135" s="112" t="s">
        <v>13</v>
      </c>
      <c r="C135" s="11">
        <f>AI122</f>
        <v>23</v>
      </c>
      <c r="D135" s="11"/>
      <c r="E135" s="24"/>
      <c r="F135" s="24"/>
      <c r="G135" s="11"/>
      <c r="H135" s="11"/>
      <c r="I135" s="11"/>
      <c r="J135" s="11"/>
      <c r="K135" s="11"/>
      <c r="L135" s="24"/>
      <c r="M135" s="24"/>
      <c r="N135" s="11"/>
      <c r="O135" s="11"/>
      <c r="P135" s="11"/>
      <c r="Q135" s="11"/>
      <c r="R135" s="11"/>
      <c r="S135" s="24">
        <v>8</v>
      </c>
      <c r="T135" s="24"/>
      <c r="U135" s="11"/>
      <c r="V135" s="11"/>
      <c r="W135" s="11"/>
      <c r="X135" s="11"/>
      <c r="Y135" s="11"/>
      <c r="Z135" s="24"/>
      <c r="AA135" s="24"/>
      <c r="AB135" s="11"/>
      <c r="AC135" s="11"/>
      <c r="AD135" s="11"/>
      <c r="AE135" s="11"/>
      <c r="AF135" s="11"/>
      <c r="AG135" s="24"/>
      <c r="AH135" s="24"/>
      <c r="AI135" s="58"/>
      <c r="AJ135" s="65"/>
    </row>
    <row r="136" spans="1:45" x14ac:dyDescent="0.2">
      <c r="A136" s="111"/>
      <c r="B136" s="113"/>
      <c r="C136" s="7"/>
      <c r="D136" s="7">
        <f>C135+D135</f>
        <v>23</v>
      </c>
      <c r="E136" s="25">
        <f>D136+E135</f>
        <v>23</v>
      </c>
      <c r="F136" s="25">
        <f t="shared" ref="F136:AI136" si="45">E136+F135</f>
        <v>23</v>
      </c>
      <c r="G136" s="7">
        <f t="shared" si="45"/>
        <v>23</v>
      </c>
      <c r="H136" s="7">
        <f t="shared" si="45"/>
        <v>23</v>
      </c>
      <c r="I136" s="7">
        <f t="shared" si="45"/>
        <v>23</v>
      </c>
      <c r="J136" s="7">
        <f t="shared" si="45"/>
        <v>23</v>
      </c>
      <c r="K136" s="7">
        <f t="shared" si="45"/>
        <v>23</v>
      </c>
      <c r="L136" s="25">
        <f t="shared" si="45"/>
        <v>23</v>
      </c>
      <c r="M136" s="25">
        <f t="shared" si="45"/>
        <v>23</v>
      </c>
      <c r="N136" s="7">
        <f t="shared" si="45"/>
        <v>23</v>
      </c>
      <c r="O136" s="7">
        <f t="shared" si="45"/>
        <v>23</v>
      </c>
      <c r="P136" s="7">
        <f t="shared" si="45"/>
        <v>23</v>
      </c>
      <c r="Q136" s="7">
        <f t="shared" si="45"/>
        <v>23</v>
      </c>
      <c r="R136" s="7">
        <f t="shared" si="45"/>
        <v>23</v>
      </c>
      <c r="S136" s="25">
        <f t="shared" si="45"/>
        <v>31</v>
      </c>
      <c r="T136" s="25">
        <f t="shared" si="45"/>
        <v>31</v>
      </c>
      <c r="U136" s="7">
        <f t="shared" si="45"/>
        <v>31</v>
      </c>
      <c r="V136" s="7">
        <f t="shared" si="45"/>
        <v>31</v>
      </c>
      <c r="W136" s="7">
        <f t="shared" si="45"/>
        <v>31</v>
      </c>
      <c r="X136" s="7">
        <f t="shared" si="45"/>
        <v>31</v>
      </c>
      <c r="Y136" s="7">
        <f t="shared" si="45"/>
        <v>31</v>
      </c>
      <c r="Z136" s="25">
        <f t="shared" si="45"/>
        <v>31</v>
      </c>
      <c r="AA136" s="25">
        <f t="shared" si="45"/>
        <v>31</v>
      </c>
      <c r="AB136" s="7">
        <f t="shared" si="45"/>
        <v>31</v>
      </c>
      <c r="AC136" s="7">
        <f t="shared" si="45"/>
        <v>31</v>
      </c>
      <c r="AD136" s="7">
        <f t="shared" si="45"/>
        <v>31</v>
      </c>
      <c r="AE136" s="7">
        <f t="shared" si="45"/>
        <v>31</v>
      </c>
      <c r="AF136" s="7">
        <f t="shared" si="45"/>
        <v>31</v>
      </c>
      <c r="AG136" s="25">
        <f t="shared" si="45"/>
        <v>31</v>
      </c>
      <c r="AH136" s="25">
        <f t="shared" si="45"/>
        <v>31</v>
      </c>
      <c r="AI136" s="59">
        <f t="shared" si="45"/>
        <v>31</v>
      </c>
      <c r="AJ136" s="65"/>
    </row>
    <row r="137" spans="1:45" x14ac:dyDescent="0.2">
      <c r="A137" s="111"/>
      <c r="B137" s="112" t="s">
        <v>14</v>
      </c>
      <c r="C137" s="11">
        <f>AI124</f>
        <v>45.366809999999987</v>
      </c>
      <c r="D137" s="11"/>
      <c r="E137" s="24"/>
      <c r="F137" s="24"/>
      <c r="G137" s="11"/>
      <c r="H137" s="11"/>
      <c r="I137" s="11"/>
      <c r="J137" s="11"/>
      <c r="K137" s="11"/>
      <c r="L137" s="24"/>
      <c r="M137" s="24"/>
      <c r="N137" s="11"/>
      <c r="O137" s="11"/>
      <c r="P137" s="11"/>
      <c r="Q137" s="11"/>
      <c r="R137" s="11"/>
      <c r="S137" s="24">
        <v>14.66667</v>
      </c>
      <c r="T137" s="24"/>
      <c r="U137" s="11">
        <v>-8</v>
      </c>
      <c r="V137" s="11"/>
      <c r="W137" s="11"/>
      <c r="X137" s="11"/>
      <c r="Y137" s="11"/>
      <c r="Z137" s="24"/>
      <c r="AA137" s="24"/>
      <c r="AB137" s="11"/>
      <c r="AC137" s="11"/>
      <c r="AD137" s="11"/>
      <c r="AE137" s="11"/>
      <c r="AF137" s="11"/>
      <c r="AG137" s="24"/>
      <c r="AH137" s="24"/>
      <c r="AI137" s="58"/>
      <c r="AJ137" s="65"/>
    </row>
    <row r="138" spans="1:45" x14ac:dyDescent="0.2">
      <c r="A138" s="111"/>
      <c r="B138" s="113"/>
      <c r="C138" s="7"/>
      <c r="D138" s="7">
        <f>C137+D137</f>
        <v>45.366809999999987</v>
      </c>
      <c r="E138" s="25">
        <f>D138+E137</f>
        <v>45.366809999999987</v>
      </c>
      <c r="F138" s="25">
        <f t="shared" ref="F138:AI138" si="46">E138+F137</f>
        <v>45.366809999999987</v>
      </c>
      <c r="G138" s="7">
        <f t="shared" si="46"/>
        <v>45.366809999999987</v>
      </c>
      <c r="H138" s="7">
        <f t="shared" si="46"/>
        <v>45.366809999999987</v>
      </c>
      <c r="I138" s="7">
        <f t="shared" si="46"/>
        <v>45.366809999999987</v>
      </c>
      <c r="J138" s="7">
        <f t="shared" si="46"/>
        <v>45.366809999999987</v>
      </c>
      <c r="K138" s="7">
        <f t="shared" si="46"/>
        <v>45.366809999999987</v>
      </c>
      <c r="L138" s="25">
        <f t="shared" si="46"/>
        <v>45.366809999999987</v>
      </c>
      <c r="M138" s="25">
        <f t="shared" si="46"/>
        <v>45.366809999999987</v>
      </c>
      <c r="N138" s="7">
        <f t="shared" si="46"/>
        <v>45.366809999999987</v>
      </c>
      <c r="O138" s="7">
        <f t="shared" si="46"/>
        <v>45.366809999999987</v>
      </c>
      <c r="P138" s="7">
        <f t="shared" si="46"/>
        <v>45.366809999999987</v>
      </c>
      <c r="Q138" s="7">
        <f t="shared" si="46"/>
        <v>45.366809999999987</v>
      </c>
      <c r="R138" s="7">
        <f t="shared" si="46"/>
        <v>45.366809999999987</v>
      </c>
      <c r="S138" s="25">
        <f t="shared" si="46"/>
        <v>60.033479999999983</v>
      </c>
      <c r="T138" s="25">
        <f t="shared" si="46"/>
        <v>60.033479999999983</v>
      </c>
      <c r="U138" s="7">
        <f t="shared" si="46"/>
        <v>52.033479999999983</v>
      </c>
      <c r="V138" s="7">
        <f t="shared" si="46"/>
        <v>52.033479999999983</v>
      </c>
      <c r="W138" s="7">
        <f t="shared" si="46"/>
        <v>52.033479999999983</v>
      </c>
      <c r="X138" s="7">
        <f t="shared" si="46"/>
        <v>52.033479999999983</v>
      </c>
      <c r="Y138" s="7">
        <f t="shared" si="46"/>
        <v>52.033479999999983</v>
      </c>
      <c r="Z138" s="25">
        <f t="shared" si="46"/>
        <v>52.033479999999983</v>
      </c>
      <c r="AA138" s="25">
        <f t="shared" si="46"/>
        <v>52.033479999999983</v>
      </c>
      <c r="AB138" s="7">
        <f t="shared" si="46"/>
        <v>52.033479999999983</v>
      </c>
      <c r="AC138" s="7">
        <f t="shared" si="46"/>
        <v>52.033479999999983</v>
      </c>
      <c r="AD138" s="7">
        <f t="shared" si="46"/>
        <v>52.033479999999983</v>
      </c>
      <c r="AE138" s="7">
        <f t="shared" si="46"/>
        <v>52.033479999999983</v>
      </c>
      <c r="AF138" s="7">
        <f t="shared" si="46"/>
        <v>52.033479999999983</v>
      </c>
      <c r="AG138" s="25">
        <f t="shared" si="46"/>
        <v>52.033479999999983</v>
      </c>
      <c r="AH138" s="25">
        <f t="shared" si="46"/>
        <v>52.033479999999983</v>
      </c>
      <c r="AI138" s="59">
        <f t="shared" si="46"/>
        <v>52.033479999999983</v>
      </c>
      <c r="AJ138" s="65"/>
    </row>
    <row r="139" spans="1:45" x14ac:dyDescent="0.2">
      <c r="A139" s="111"/>
      <c r="B139" s="112" t="s">
        <v>15</v>
      </c>
      <c r="C139" s="11">
        <f>AI126</f>
        <v>0</v>
      </c>
      <c r="D139" s="11"/>
      <c r="E139" s="24"/>
      <c r="F139" s="24"/>
      <c r="G139" s="11"/>
      <c r="H139" s="11"/>
      <c r="I139" s="11"/>
      <c r="J139" s="11"/>
      <c r="K139" s="11"/>
      <c r="L139" s="24"/>
      <c r="M139" s="24"/>
      <c r="N139" s="11"/>
      <c r="O139" s="11"/>
      <c r="P139" s="11"/>
      <c r="Q139" s="11"/>
      <c r="R139" s="11"/>
      <c r="S139" s="24"/>
      <c r="T139" s="24"/>
      <c r="U139" s="11"/>
      <c r="V139" s="11"/>
      <c r="W139" s="11"/>
      <c r="X139" s="11"/>
      <c r="Y139" s="11"/>
      <c r="Z139" s="24"/>
      <c r="AA139" s="24"/>
      <c r="AB139" s="11"/>
      <c r="AC139" s="11"/>
      <c r="AD139" s="11"/>
      <c r="AE139" s="11"/>
      <c r="AF139" s="11"/>
      <c r="AG139" s="24"/>
      <c r="AH139" s="24"/>
      <c r="AI139" s="58"/>
      <c r="AJ139" s="65"/>
    </row>
    <row r="140" spans="1:45" x14ac:dyDescent="0.2">
      <c r="A140" s="111"/>
      <c r="B140" s="113"/>
      <c r="C140" s="7"/>
      <c r="D140" s="7">
        <f>C139+D139</f>
        <v>0</v>
      </c>
      <c r="E140" s="25">
        <f>D140+E139</f>
        <v>0</v>
      </c>
      <c r="F140" s="25">
        <f t="shared" ref="F140:AI140" si="47">E140+F139</f>
        <v>0</v>
      </c>
      <c r="G140" s="7">
        <f t="shared" si="47"/>
        <v>0</v>
      </c>
      <c r="H140" s="7">
        <f t="shared" si="47"/>
        <v>0</v>
      </c>
      <c r="I140" s="7">
        <f t="shared" si="47"/>
        <v>0</v>
      </c>
      <c r="J140" s="7">
        <f t="shared" si="47"/>
        <v>0</v>
      </c>
      <c r="K140" s="7">
        <f t="shared" si="47"/>
        <v>0</v>
      </c>
      <c r="L140" s="25">
        <f t="shared" si="47"/>
        <v>0</v>
      </c>
      <c r="M140" s="25">
        <f t="shared" si="47"/>
        <v>0</v>
      </c>
      <c r="N140" s="7">
        <f t="shared" si="47"/>
        <v>0</v>
      </c>
      <c r="O140" s="7">
        <f t="shared" si="47"/>
        <v>0</v>
      </c>
      <c r="P140" s="7">
        <f t="shared" si="47"/>
        <v>0</v>
      </c>
      <c r="Q140" s="7">
        <f t="shared" si="47"/>
        <v>0</v>
      </c>
      <c r="R140" s="7">
        <f t="shared" si="47"/>
        <v>0</v>
      </c>
      <c r="S140" s="25">
        <f t="shared" si="47"/>
        <v>0</v>
      </c>
      <c r="T140" s="25">
        <f t="shared" si="47"/>
        <v>0</v>
      </c>
      <c r="U140" s="7">
        <f t="shared" si="47"/>
        <v>0</v>
      </c>
      <c r="V140" s="7">
        <f t="shared" si="47"/>
        <v>0</v>
      </c>
      <c r="W140" s="7">
        <f t="shared" si="47"/>
        <v>0</v>
      </c>
      <c r="X140" s="7">
        <f t="shared" si="47"/>
        <v>0</v>
      </c>
      <c r="Y140" s="7">
        <f t="shared" si="47"/>
        <v>0</v>
      </c>
      <c r="Z140" s="25">
        <f t="shared" si="47"/>
        <v>0</v>
      </c>
      <c r="AA140" s="25">
        <f t="shared" si="47"/>
        <v>0</v>
      </c>
      <c r="AB140" s="7">
        <f t="shared" si="47"/>
        <v>0</v>
      </c>
      <c r="AC140" s="7">
        <f t="shared" si="47"/>
        <v>0</v>
      </c>
      <c r="AD140" s="7">
        <f t="shared" si="47"/>
        <v>0</v>
      </c>
      <c r="AE140" s="7">
        <f t="shared" si="47"/>
        <v>0</v>
      </c>
      <c r="AF140" s="7">
        <f t="shared" si="47"/>
        <v>0</v>
      </c>
      <c r="AG140" s="25">
        <f t="shared" si="47"/>
        <v>0</v>
      </c>
      <c r="AH140" s="25">
        <f t="shared" si="47"/>
        <v>0</v>
      </c>
      <c r="AI140" s="59">
        <f t="shared" si="47"/>
        <v>0</v>
      </c>
      <c r="AJ140" s="65"/>
    </row>
    <row r="141" spans="1:45" x14ac:dyDescent="0.2">
      <c r="A141" s="111"/>
      <c r="B141" s="112" t="s">
        <v>17</v>
      </c>
      <c r="C141" s="11">
        <f>AI128</f>
        <v>0</v>
      </c>
      <c r="D141" s="11"/>
      <c r="E141" s="24"/>
      <c r="F141" s="24"/>
      <c r="G141" s="11"/>
      <c r="H141" s="11"/>
      <c r="I141" s="11"/>
      <c r="J141" s="11"/>
      <c r="K141" s="11"/>
      <c r="L141" s="24"/>
      <c r="M141" s="24"/>
      <c r="N141" s="11"/>
      <c r="O141" s="11"/>
      <c r="P141" s="11"/>
      <c r="Q141" s="11"/>
      <c r="R141" s="11"/>
      <c r="S141" s="24"/>
      <c r="T141" s="24"/>
      <c r="U141" s="11"/>
      <c r="V141" s="11"/>
      <c r="W141" s="11"/>
      <c r="X141" s="11"/>
      <c r="Y141" s="11"/>
      <c r="Z141" s="24"/>
      <c r="AA141" s="24"/>
      <c r="AB141" s="11"/>
      <c r="AC141" s="11"/>
      <c r="AD141" s="11"/>
      <c r="AE141" s="11"/>
      <c r="AF141" s="11"/>
      <c r="AG141" s="24"/>
      <c r="AH141" s="24"/>
      <c r="AI141" s="58"/>
      <c r="AJ141" s="65"/>
    </row>
    <row r="142" spans="1:45" x14ac:dyDescent="0.2">
      <c r="A142" s="111"/>
      <c r="B142" s="113"/>
      <c r="C142" s="7"/>
      <c r="D142" s="7">
        <f>C141+D141</f>
        <v>0</v>
      </c>
      <c r="E142" s="25">
        <f>D142+E141</f>
        <v>0</v>
      </c>
      <c r="F142" s="25">
        <f t="shared" ref="F142:AI142" si="48">E142+F141</f>
        <v>0</v>
      </c>
      <c r="G142" s="7">
        <f t="shared" si="48"/>
        <v>0</v>
      </c>
      <c r="H142" s="7">
        <f t="shared" si="48"/>
        <v>0</v>
      </c>
      <c r="I142" s="7">
        <f t="shared" si="48"/>
        <v>0</v>
      </c>
      <c r="J142" s="7">
        <f t="shared" si="48"/>
        <v>0</v>
      </c>
      <c r="K142" s="7">
        <f t="shared" si="48"/>
        <v>0</v>
      </c>
      <c r="L142" s="25">
        <f t="shared" si="48"/>
        <v>0</v>
      </c>
      <c r="M142" s="25">
        <f t="shared" si="48"/>
        <v>0</v>
      </c>
      <c r="N142" s="7">
        <f t="shared" si="48"/>
        <v>0</v>
      </c>
      <c r="O142" s="7">
        <f t="shared" si="48"/>
        <v>0</v>
      </c>
      <c r="P142" s="7">
        <f t="shared" si="48"/>
        <v>0</v>
      </c>
      <c r="Q142" s="7">
        <f t="shared" si="48"/>
        <v>0</v>
      </c>
      <c r="R142" s="7">
        <f t="shared" si="48"/>
        <v>0</v>
      </c>
      <c r="S142" s="25">
        <f t="shared" si="48"/>
        <v>0</v>
      </c>
      <c r="T142" s="25">
        <f t="shared" si="48"/>
        <v>0</v>
      </c>
      <c r="U142" s="7">
        <f t="shared" si="48"/>
        <v>0</v>
      </c>
      <c r="V142" s="7">
        <f t="shared" si="48"/>
        <v>0</v>
      </c>
      <c r="W142" s="7">
        <f t="shared" si="48"/>
        <v>0</v>
      </c>
      <c r="X142" s="7">
        <f t="shared" si="48"/>
        <v>0</v>
      </c>
      <c r="Y142" s="7">
        <f t="shared" si="48"/>
        <v>0</v>
      </c>
      <c r="Z142" s="25">
        <f t="shared" si="48"/>
        <v>0</v>
      </c>
      <c r="AA142" s="25">
        <f t="shared" si="48"/>
        <v>0</v>
      </c>
      <c r="AB142" s="7">
        <f t="shared" si="48"/>
        <v>0</v>
      </c>
      <c r="AC142" s="7">
        <f t="shared" si="48"/>
        <v>0</v>
      </c>
      <c r="AD142" s="7">
        <f t="shared" si="48"/>
        <v>0</v>
      </c>
      <c r="AE142" s="7">
        <f t="shared" si="48"/>
        <v>0</v>
      </c>
      <c r="AF142" s="7">
        <f t="shared" si="48"/>
        <v>0</v>
      </c>
      <c r="AG142" s="25">
        <f t="shared" si="48"/>
        <v>0</v>
      </c>
      <c r="AH142" s="25">
        <f t="shared" si="48"/>
        <v>0</v>
      </c>
      <c r="AI142" s="59">
        <f t="shared" si="48"/>
        <v>0</v>
      </c>
      <c r="AJ142" s="65"/>
    </row>
    <row r="143" spans="1:45" x14ac:dyDescent="0.2">
      <c r="A143" s="111"/>
      <c r="B143" s="112" t="s">
        <v>16</v>
      </c>
      <c r="C143" s="11">
        <f>AI130</f>
        <v>0</v>
      </c>
      <c r="D143" s="11"/>
      <c r="E143" s="24"/>
      <c r="F143" s="24"/>
      <c r="G143" s="11"/>
      <c r="H143" s="11"/>
      <c r="I143" s="11"/>
      <c r="J143" s="11"/>
      <c r="K143" s="11"/>
      <c r="L143" s="24"/>
      <c r="M143" s="24"/>
      <c r="N143" s="11"/>
      <c r="O143" s="11"/>
      <c r="P143" s="11"/>
      <c r="Q143" s="11"/>
      <c r="R143" s="11"/>
      <c r="S143" s="24"/>
      <c r="T143" s="24"/>
      <c r="U143" s="11"/>
      <c r="V143" s="11"/>
      <c r="W143" s="11"/>
      <c r="X143" s="11"/>
      <c r="Y143" s="11"/>
      <c r="Z143" s="24"/>
      <c r="AA143" s="24"/>
      <c r="AB143" s="11"/>
      <c r="AC143" s="11"/>
      <c r="AD143" s="11"/>
      <c r="AE143" s="11"/>
      <c r="AF143" s="11"/>
      <c r="AG143" s="24"/>
      <c r="AH143" s="24"/>
      <c r="AI143" s="58"/>
      <c r="AJ143" s="65"/>
    </row>
    <row r="144" spans="1:45" x14ac:dyDescent="0.2">
      <c r="A144" s="111"/>
      <c r="B144" s="113"/>
      <c r="C144" s="7"/>
      <c r="D144" s="7">
        <f>C143+D143</f>
        <v>0</v>
      </c>
      <c r="E144" s="25">
        <f>D144+E143</f>
        <v>0</v>
      </c>
      <c r="F144" s="25">
        <f t="shared" ref="F144:AI144" si="49">E144+F143</f>
        <v>0</v>
      </c>
      <c r="G144" s="7">
        <f t="shared" si="49"/>
        <v>0</v>
      </c>
      <c r="H144" s="7">
        <f t="shared" si="49"/>
        <v>0</v>
      </c>
      <c r="I144" s="7">
        <f t="shared" si="49"/>
        <v>0</v>
      </c>
      <c r="J144" s="7">
        <f t="shared" si="49"/>
        <v>0</v>
      </c>
      <c r="K144" s="7">
        <f t="shared" si="49"/>
        <v>0</v>
      </c>
      <c r="L144" s="25">
        <f t="shared" si="49"/>
        <v>0</v>
      </c>
      <c r="M144" s="25">
        <f t="shared" si="49"/>
        <v>0</v>
      </c>
      <c r="N144" s="7">
        <f t="shared" si="49"/>
        <v>0</v>
      </c>
      <c r="O144" s="7">
        <f t="shared" si="49"/>
        <v>0</v>
      </c>
      <c r="P144" s="7">
        <f t="shared" si="49"/>
        <v>0</v>
      </c>
      <c r="Q144" s="7">
        <f t="shared" si="49"/>
        <v>0</v>
      </c>
      <c r="R144" s="7">
        <f t="shared" si="49"/>
        <v>0</v>
      </c>
      <c r="S144" s="25">
        <f t="shared" si="49"/>
        <v>0</v>
      </c>
      <c r="T144" s="25">
        <f t="shared" si="49"/>
        <v>0</v>
      </c>
      <c r="U144" s="7">
        <f t="shared" si="49"/>
        <v>0</v>
      </c>
      <c r="V144" s="7">
        <f t="shared" si="49"/>
        <v>0</v>
      </c>
      <c r="W144" s="7">
        <f t="shared" si="49"/>
        <v>0</v>
      </c>
      <c r="X144" s="7">
        <f t="shared" si="49"/>
        <v>0</v>
      </c>
      <c r="Y144" s="7">
        <f t="shared" si="49"/>
        <v>0</v>
      </c>
      <c r="Z144" s="25">
        <f t="shared" si="49"/>
        <v>0</v>
      </c>
      <c r="AA144" s="25">
        <f t="shared" si="49"/>
        <v>0</v>
      </c>
      <c r="AB144" s="7">
        <f t="shared" si="49"/>
        <v>0</v>
      </c>
      <c r="AC144" s="7">
        <f t="shared" si="49"/>
        <v>0</v>
      </c>
      <c r="AD144" s="7">
        <f t="shared" si="49"/>
        <v>0</v>
      </c>
      <c r="AE144" s="7">
        <f t="shared" si="49"/>
        <v>0</v>
      </c>
      <c r="AF144" s="7">
        <f t="shared" si="49"/>
        <v>0</v>
      </c>
      <c r="AG144" s="25">
        <f t="shared" si="49"/>
        <v>0</v>
      </c>
      <c r="AH144" s="25">
        <f t="shared" si="49"/>
        <v>0</v>
      </c>
      <c r="AI144" s="59">
        <f t="shared" si="49"/>
        <v>0</v>
      </c>
      <c r="AJ144" s="65"/>
    </row>
    <row r="145" spans="1:45" ht="15.75" customHeight="1" x14ac:dyDescent="0.2">
      <c r="A145" s="111"/>
      <c r="B145" s="9" t="s">
        <v>18</v>
      </c>
      <c r="C145" s="12"/>
      <c r="D145" s="12"/>
      <c r="E145" s="26"/>
      <c r="F145" s="26"/>
      <c r="G145" s="12"/>
      <c r="H145" s="12"/>
      <c r="I145" s="12"/>
      <c r="J145" s="12"/>
      <c r="K145" s="12"/>
      <c r="L145" s="26"/>
      <c r="M145" s="26"/>
      <c r="N145" s="12"/>
      <c r="O145" s="12"/>
      <c r="P145" s="12"/>
      <c r="Q145" s="12"/>
      <c r="R145" s="12"/>
      <c r="S145" s="26"/>
      <c r="T145" s="26"/>
      <c r="U145" s="12"/>
      <c r="V145" s="12"/>
      <c r="W145" s="12"/>
      <c r="X145" s="12"/>
      <c r="Y145" s="12"/>
      <c r="Z145" s="26"/>
      <c r="AA145" s="26"/>
      <c r="AB145" s="12"/>
      <c r="AC145" s="12"/>
      <c r="AD145" s="12"/>
      <c r="AE145" s="12"/>
      <c r="AF145" s="12"/>
      <c r="AG145" s="26"/>
      <c r="AH145" s="26"/>
      <c r="AI145" s="61">
        <f>SUM(D145:AH145)</f>
        <v>0</v>
      </c>
      <c r="AJ145" s="77" t="s">
        <v>72</v>
      </c>
      <c r="AK145" s="70" t="s">
        <v>78</v>
      </c>
      <c r="AL145" s="76"/>
    </row>
    <row r="146" spans="1:45" x14ac:dyDescent="0.2">
      <c r="AJ146" s="65"/>
    </row>
    <row r="147" spans="1:45" s="19" customFormat="1" x14ac:dyDescent="0.2">
      <c r="C147" s="20"/>
      <c r="D147" s="23" t="s">
        <v>25</v>
      </c>
      <c r="E147" s="23" t="s">
        <v>26</v>
      </c>
      <c r="F147" s="23" t="s">
        <v>27</v>
      </c>
      <c r="G147" s="23" t="s">
        <v>28</v>
      </c>
      <c r="H147" s="23" t="s">
        <v>29</v>
      </c>
      <c r="I147" s="23" t="s">
        <v>24</v>
      </c>
      <c r="J147" s="23" t="s">
        <v>23</v>
      </c>
      <c r="K147" s="23" t="s">
        <v>25</v>
      </c>
      <c r="L147" s="23" t="s">
        <v>26</v>
      </c>
      <c r="M147" s="23" t="s">
        <v>27</v>
      </c>
      <c r="N147" s="23" t="s">
        <v>28</v>
      </c>
      <c r="O147" s="23" t="s">
        <v>29</v>
      </c>
      <c r="P147" s="23" t="s">
        <v>24</v>
      </c>
      <c r="Q147" s="23" t="s">
        <v>23</v>
      </c>
      <c r="R147" s="23" t="s">
        <v>25</v>
      </c>
      <c r="S147" s="23" t="s">
        <v>26</v>
      </c>
      <c r="T147" s="23" t="s">
        <v>27</v>
      </c>
      <c r="U147" s="23" t="s">
        <v>28</v>
      </c>
      <c r="V147" s="23" t="s">
        <v>29</v>
      </c>
      <c r="W147" s="23" t="s">
        <v>24</v>
      </c>
      <c r="X147" s="23" t="s">
        <v>23</v>
      </c>
      <c r="Y147" s="23" t="s">
        <v>25</v>
      </c>
      <c r="Z147" s="23" t="s">
        <v>26</v>
      </c>
      <c r="AA147" s="23" t="s">
        <v>27</v>
      </c>
      <c r="AB147" s="23" t="s">
        <v>28</v>
      </c>
      <c r="AC147" s="23" t="s">
        <v>29</v>
      </c>
      <c r="AD147" s="23" t="s">
        <v>24</v>
      </c>
      <c r="AE147" s="23" t="s">
        <v>23</v>
      </c>
      <c r="AF147" s="23" t="s">
        <v>25</v>
      </c>
      <c r="AG147" s="23" t="s">
        <v>26</v>
      </c>
      <c r="AH147" s="23"/>
      <c r="AI147" s="20"/>
      <c r="AJ147" s="66"/>
      <c r="AK147" s="49"/>
      <c r="AL147" s="52"/>
      <c r="AM147" s="52"/>
      <c r="AN147" s="49"/>
      <c r="AP147" s="49"/>
      <c r="AS147" s="49"/>
    </row>
    <row r="148" spans="1:45" x14ac:dyDescent="0.2">
      <c r="C148" s="5" t="s">
        <v>11</v>
      </c>
      <c r="D148" s="6">
        <v>1</v>
      </c>
      <c r="E148" s="6">
        <v>2</v>
      </c>
      <c r="F148" s="6">
        <v>3</v>
      </c>
      <c r="G148" s="6">
        <v>4</v>
      </c>
      <c r="H148" s="6">
        <v>5</v>
      </c>
      <c r="I148" s="6">
        <v>6</v>
      </c>
      <c r="J148" s="6">
        <v>7</v>
      </c>
      <c r="K148" s="6">
        <v>8</v>
      </c>
      <c r="L148" s="6">
        <v>9</v>
      </c>
      <c r="M148" s="6">
        <v>10</v>
      </c>
      <c r="N148" s="6">
        <v>11</v>
      </c>
      <c r="O148" s="6">
        <v>12</v>
      </c>
      <c r="P148" s="6">
        <v>13</v>
      </c>
      <c r="Q148" s="6">
        <v>14</v>
      </c>
      <c r="R148" s="6">
        <v>15</v>
      </c>
      <c r="S148" s="6">
        <v>16</v>
      </c>
      <c r="T148" s="6">
        <v>17</v>
      </c>
      <c r="U148" s="6">
        <v>18</v>
      </c>
      <c r="V148" s="6">
        <v>19</v>
      </c>
      <c r="W148" s="6">
        <v>20</v>
      </c>
      <c r="X148" s="6">
        <v>21</v>
      </c>
      <c r="Y148" s="6">
        <v>22</v>
      </c>
      <c r="Z148" s="6">
        <v>23</v>
      </c>
      <c r="AA148" s="6">
        <v>24</v>
      </c>
      <c r="AB148" s="6">
        <v>25</v>
      </c>
      <c r="AC148" s="6">
        <v>26</v>
      </c>
      <c r="AD148" s="6">
        <v>27</v>
      </c>
      <c r="AE148" s="6">
        <v>28</v>
      </c>
      <c r="AF148" s="6">
        <v>29</v>
      </c>
      <c r="AG148" s="6">
        <v>30</v>
      </c>
      <c r="AH148" s="13">
        <v>31</v>
      </c>
      <c r="AI148" s="21" t="s">
        <v>12</v>
      </c>
      <c r="AJ148" s="65"/>
    </row>
    <row r="149" spans="1:45" x14ac:dyDescent="0.2">
      <c r="A149" s="111" t="s">
        <v>10</v>
      </c>
      <c r="B149" s="112" t="s">
        <v>13</v>
      </c>
      <c r="C149" s="11">
        <f>AI136</f>
        <v>31</v>
      </c>
      <c r="D149" s="11"/>
      <c r="E149" s="11"/>
      <c r="F149" s="11"/>
      <c r="G149" s="11"/>
      <c r="H149" s="30">
        <v>-8</v>
      </c>
      <c r="I149" s="24"/>
      <c r="J149" s="24"/>
      <c r="K149" s="11"/>
      <c r="L149" s="11"/>
      <c r="M149" s="11"/>
      <c r="N149" s="11"/>
      <c r="O149" s="11"/>
      <c r="P149" s="24"/>
      <c r="Q149" s="24"/>
      <c r="R149" s="30">
        <v>-8</v>
      </c>
      <c r="S149" s="11">
        <v>8</v>
      </c>
      <c r="T149" s="30">
        <v>-8</v>
      </c>
      <c r="U149" s="11"/>
      <c r="V149" s="11"/>
      <c r="W149" s="24"/>
      <c r="X149" s="24"/>
      <c r="Y149" s="11"/>
      <c r="Z149" s="11"/>
      <c r="AA149" s="30">
        <v>-8</v>
      </c>
      <c r="AB149" s="11"/>
      <c r="AC149" s="11"/>
      <c r="AD149" s="24"/>
      <c r="AE149" s="24"/>
      <c r="AF149" s="11"/>
      <c r="AG149" s="11"/>
      <c r="AH149" s="14"/>
      <c r="AI149" s="58"/>
      <c r="AJ149" s="65"/>
    </row>
    <row r="150" spans="1:45" x14ac:dyDescent="0.2">
      <c r="A150" s="111"/>
      <c r="B150" s="113"/>
      <c r="C150" s="7"/>
      <c r="D150" s="7">
        <f>C149+D149</f>
        <v>31</v>
      </c>
      <c r="E150" s="7">
        <f>D150+E149</f>
        <v>31</v>
      </c>
      <c r="F150" s="7">
        <f t="shared" ref="F150:AI150" si="50">E150+F149</f>
        <v>31</v>
      </c>
      <c r="G150" s="7">
        <f t="shared" si="50"/>
        <v>31</v>
      </c>
      <c r="H150" s="7">
        <f t="shared" si="50"/>
        <v>23</v>
      </c>
      <c r="I150" s="25">
        <f t="shared" si="50"/>
        <v>23</v>
      </c>
      <c r="J150" s="25">
        <f t="shared" si="50"/>
        <v>23</v>
      </c>
      <c r="K150" s="7">
        <f t="shared" si="50"/>
        <v>23</v>
      </c>
      <c r="L150" s="7">
        <f t="shared" si="50"/>
        <v>23</v>
      </c>
      <c r="M150" s="7">
        <f t="shared" si="50"/>
        <v>23</v>
      </c>
      <c r="N150" s="7">
        <f t="shared" si="50"/>
        <v>23</v>
      </c>
      <c r="O150" s="7">
        <f t="shared" si="50"/>
        <v>23</v>
      </c>
      <c r="P150" s="25">
        <f t="shared" si="50"/>
        <v>23</v>
      </c>
      <c r="Q150" s="25">
        <f t="shared" si="50"/>
        <v>23</v>
      </c>
      <c r="R150" s="7">
        <f t="shared" si="50"/>
        <v>15</v>
      </c>
      <c r="S150" s="7">
        <f t="shared" si="50"/>
        <v>23</v>
      </c>
      <c r="T150" s="7">
        <f t="shared" si="50"/>
        <v>15</v>
      </c>
      <c r="U150" s="7">
        <f t="shared" si="50"/>
        <v>15</v>
      </c>
      <c r="V150" s="7">
        <f t="shared" si="50"/>
        <v>15</v>
      </c>
      <c r="W150" s="25">
        <f t="shared" si="50"/>
        <v>15</v>
      </c>
      <c r="X150" s="25">
        <f t="shared" si="50"/>
        <v>15</v>
      </c>
      <c r="Y150" s="7">
        <f t="shared" si="50"/>
        <v>15</v>
      </c>
      <c r="Z150" s="7">
        <f t="shared" si="50"/>
        <v>15</v>
      </c>
      <c r="AA150" s="7">
        <f t="shared" si="50"/>
        <v>7</v>
      </c>
      <c r="AB150" s="7">
        <f t="shared" si="50"/>
        <v>7</v>
      </c>
      <c r="AC150" s="7">
        <f t="shared" si="50"/>
        <v>7</v>
      </c>
      <c r="AD150" s="25">
        <f t="shared" si="50"/>
        <v>7</v>
      </c>
      <c r="AE150" s="25">
        <f t="shared" si="50"/>
        <v>7</v>
      </c>
      <c r="AF150" s="7">
        <f t="shared" si="50"/>
        <v>7</v>
      </c>
      <c r="AG150" s="7">
        <f t="shared" si="50"/>
        <v>7</v>
      </c>
      <c r="AH150" s="15">
        <f t="shared" si="50"/>
        <v>7</v>
      </c>
      <c r="AI150" s="59">
        <f t="shared" si="50"/>
        <v>7</v>
      </c>
      <c r="AJ150" s="65"/>
    </row>
    <row r="151" spans="1:45" x14ac:dyDescent="0.2">
      <c r="A151" s="111"/>
      <c r="B151" s="112" t="s">
        <v>14</v>
      </c>
      <c r="C151" s="11">
        <f>AI138</f>
        <v>52.033479999999983</v>
      </c>
      <c r="D151" s="11"/>
      <c r="E151" s="11"/>
      <c r="F151" s="11"/>
      <c r="G151" s="11"/>
      <c r="H151" s="11"/>
      <c r="I151" s="24"/>
      <c r="J151" s="24"/>
      <c r="K151" s="11"/>
      <c r="L151" s="11"/>
      <c r="M151" s="11"/>
      <c r="N151" s="11"/>
      <c r="O151" s="11"/>
      <c r="P151" s="24"/>
      <c r="Q151" s="24"/>
      <c r="R151" s="11"/>
      <c r="S151" s="11">
        <v>14.66667</v>
      </c>
      <c r="T151" s="11"/>
      <c r="U151" s="11"/>
      <c r="V151" s="11"/>
      <c r="W151" s="24"/>
      <c r="X151" s="24"/>
      <c r="Y151" s="11"/>
      <c r="Z151" s="11"/>
      <c r="AA151" s="11"/>
      <c r="AB151" s="11"/>
      <c r="AC151" s="11"/>
      <c r="AD151" s="24"/>
      <c r="AE151" s="24"/>
      <c r="AF151" s="11"/>
      <c r="AG151" s="30">
        <v>-8</v>
      </c>
      <c r="AH151" s="14"/>
      <c r="AI151" s="58"/>
      <c r="AJ151" s="65"/>
    </row>
    <row r="152" spans="1:45" x14ac:dyDescent="0.2">
      <c r="A152" s="111"/>
      <c r="B152" s="113"/>
      <c r="C152" s="7"/>
      <c r="D152" s="7">
        <f>C151+D151</f>
        <v>52.033479999999983</v>
      </c>
      <c r="E152" s="7">
        <f>D152+E151</f>
        <v>52.033479999999983</v>
      </c>
      <c r="F152" s="7">
        <f t="shared" ref="F152:AI152" si="51">E152+F151</f>
        <v>52.033479999999983</v>
      </c>
      <c r="G152" s="7">
        <f t="shared" si="51"/>
        <v>52.033479999999983</v>
      </c>
      <c r="H152" s="7">
        <f t="shared" si="51"/>
        <v>52.033479999999983</v>
      </c>
      <c r="I152" s="25">
        <f t="shared" si="51"/>
        <v>52.033479999999983</v>
      </c>
      <c r="J152" s="25">
        <f t="shared" si="51"/>
        <v>52.033479999999983</v>
      </c>
      <c r="K152" s="7">
        <f t="shared" si="51"/>
        <v>52.033479999999983</v>
      </c>
      <c r="L152" s="7">
        <f t="shared" si="51"/>
        <v>52.033479999999983</v>
      </c>
      <c r="M152" s="7">
        <f t="shared" si="51"/>
        <v>52.033479999999983</v>
      </c>
      <c r="N152" s="7">
        <f t="shared" si="51"/>
        <v>52.033479999999983</v>
      </c>
      <c r="O152" s="7">
        <f t="shared" si="51"/>
        <v>52.033479999999983</v>
      </c>
      <c r="P152" s="25">
        <f t="shared" si="51"/>
        <v>52.033479999999983</v>
      </c>
      <c r="Q152" s="25">
        <f t="shared" si="51"/>
        <v>52.033479999999983</v>
      </c>
      <c r="R152" s="7">
        <f t="shared" si="51"/>
        <v>52.033479999999983</v>
      </c>
      <c r="S152" s="7">
        <f t="shared" si="51"/>
        <v>66.700149999999979</v>
      </c>
      <c r="T152" s="7">
        <f t="shared" si="51"/>
        <v>66.700149999999979</v>
      </c>
      <c r="U152" s="7">
        <f t="shared" si="51"/>
        <v>66.700149999999979</v>
      </c>
      <c r="V152" s="7">
        <f t="shared" si="51"/>
        <v>66.700149999999979</v>
      </c>
      <c r="W152" s="25">
        <f t="shared" si="51"/>
        <v>66.700149999999979</v>
      </c>
      <c r="X152" s="25">
        <f t="shared" si="51"/>
        <v>66.700149999999979</v>
      </c>
      <c r="Y152" s="7">
        <f t="shared" si="51"/>
        <v>66.700149999999979</v>
      </c>
      <c r="Z152" s="7">
        <f t="shared" si="51"/>
        <v>66.700149999999979</v>
      </c>
      <c r="AA152" s="7">
        <f t="shared" si="51"/>
        <v>66.700149999999979</v>
      </c>
      <c r="AB152" s="7">
        <f t="shared" si="51"/>
        <v>66.700149999999979</v>
      </c>
      <c r="AC152" s="7">
        <f t="shared" si="51"/>
        <v>66.700149999999979</v>
      </c>
      <c r="AD152" s="25">
        <f t="shared" si="51"/>
        <v>66.700149999999979</v>
      </c>
      <c r="AE152" s="25">
        <f t="shared" si="51"/>
        <v>66.700149999999979</v>
      </c>
      <c r="AF152" s="7">
        <f t="shared" si="51"/>
        <v>66.700149999999979</v>
      </c>
      <c r="AG152" s="7">
        <f t="shared" si="51"/>
        <v>58.700149999999979</v>
      </c>
      <c r="AH152" s="15">
        <f t="shared" si="51"/>
        <v>58.700149999999979</v>
      </c>
      <c r="AI152" s="59">
        <f t="shared" si="51"/>
        <v>58.700149999999979</v>
      </c>
      <c r="AJ152" s="65"/>
    </row>
    <row r="153" spans="1:45" x14ac:dyDescent="0.2">
      <c r="A153" s="111"/>
      <c r="B153" s="112" t="s">
        <v>15</v>
      </c>
      <c r="C153" s="11">
        <f>AI140</f>
        <v>0</v>
      </c>
      <c r="D153" s="11"/>
      <c r="E153" s="11"/>
      <c r="F153" s="11"/>
      <c r="G153" s="11"/>
      <c r="H153" s="11"/>
      <c r="I153" s="24"/>
      <c r="J153" s="24"/>
      <c r="K153" s="11"/>
      <c r="L153" s="11"/>
      <c r="M153" s="11"/>
      <c r="N153" s="11"/>
      <c r="O153" s="11"/>
      <c r="P153" s="24"/>
      <c r="Q153" s="24"/>
      <c r="R153" s="11"/>
      <c r="S153" s="11"/>
      <c r="T153" s="11"/>
      <c r="U153" s="11"/>
      <c r="V153" s="11"/>
      <c r="W153" s="24"/>
      <c r="X153" s="24"/>
      <c r="Y153" s="11"/>
      <c r="Z153" s="11"/>
      <c r="AA153" s="11"/>
      <c r="AB153" s="11"/>
      <c r="AC153" s="11"/>
      <c r="AD153" s="24"/>
      <c r="AE153" s="24"/>
      <c r="AF153" s="11"/>
      <c r="AG153" s="11"/>
      <c r="AH153" s="14"/>
      <c r="AI153" s="58"/>
      <c r="AJ153" s="65"/>
    </row>
    <row r="154" spans="1:45" x14ac:dyDescent="0.2">
      <c r="A154" s="111"/>
      <c r="B154" s="113"/>
      <c r="C154" s="7"/>
      <c r="D154" s="7">
        <f>C153+D153</f>
        <v>0</v>
      </c>
      <c r="E154" s="7">
        <f>D154+E153</f>
        <v>0</v>
      </c>
      <c r="F154" s="7">
        <f t="shared" ref="F154:AI154" si="52">E154+F153</f>
        <v>0</v>
      </c>
      <c r="G154" s="7">
        <f t="shared" si="52"/>
        <v>0</v>
      </c>
      <c r="H154" s="7">
        <f t="shared" si="52"/>
        <v>0</v>
      </c>
      <c r="I154" s="25">
        <f t="shared" si="52"/>
        <v>0</v>
      </c>
      <c r="J154" s="25">
        <f t="shared" si="52"/>
        <v>0</v>
      </c>
      <c r="K154" s="7">
        <f t="shared" si="52"/>
        <v>0</v>
      </c>
      <c r="L154" s="7">
        <f t="shared" si="52"/>
        <v>0</v>
      </c>
      <c r="M154" s="7">
        <f t="shared" si="52"/>
        <v>0</v>
      </c>
      <c r="N154" s="7">
        <f t="shared" si="52"/>
        <v>0</v>
      </c>
      <c r="O154" s="7">
        <f t="shared" si="52"/>
        <v>0</v>
      </c>
      <c r="P154" s="25">
        <f t="shared" si="52"/>
        <v>0</v>
      </c>
      <c r="Q154" s="25">
        <f t="shared" si="52"/>
        <v>0</v>
      </c>
      <c r="R154" s="7">
        <f t="shared" si="52"/>
        <v>0</v>
      </c>
      <c r="S154" s="7">
        <f t="shared" si="52"/>
        <v>0</v>
      </c>
      <c r="T154" s="7">
        <f t="shared" si="52"/>
        <v>0</v>
      </c>
      <c r="U154" s="7">
        <f t="shared" si="52"/>
        <v>0</v>
      </c>
      <c r="V154" s="7">
        <f t="shared" si="52"/>
        <v>0</v>
      </c>
      <c r="W154" s="25">
        <f t="shared" si="52"/>
        <v>0</v>
      </c>
      <c r="X154" s="25">
        <f t="shared" si="52"/>
        <v>0</v>
      </c>
      <c r="Y154" s="7">
        <f t="shared" si="52"/>
        <v>0</v>
      </c>
      <c r="Z154" s="7">
        <f t="shared" si="52"/>
        <v>0</v>
      </c>
      <c r="AA154" s="7">
        <f t="shared" si="52"/>
        <v>0</v>
      </c>
      <c r="AB154" s="7">
        <f t="shared" si="52"/>
        <v>0</v>
      </c>
      <c r="AC154" s="7">
        <f t="shared" si="52"/>
        <v>0</v>
      </c>
      <c r="AD154" s="25">
        <f t="shared" si="52"/>
        <v>0</v>
      </c>
      <c r="AE154" s="25">
        <f t="shared" si="52"/>
        <v>0</v>
      </c>
      <c r="AF154" s="7">
        <f t="shared" si="52"/>
        <v>0</v>
      </c>
      <c r="AG154" s="7">
        <f t="shared" si="52"/>
        <v>0</v>
      </c>
      <c r="AH154" s="15">
        <f t="shared" si="52"/>
        <v>0</v>
      </c>
      <c r="AI154" s="59">
        <f t="shared" si="52"/>
        <v>0</v>
      </c>
      <c r="AJ154" s="65"/>
    </row>
    <row r="155" spans="1:45" x14ac:dyDescent="0.2">
      <c r="A155" s="111"/>
      <c r="B155" s="112" t="s">
        <v>17</v>
      </c>
      <c r="C155" s="11">
        <f>AI142</f>
        <v>0</v>
      </c>
      <c r="D155" s="11"/>
      <c r="E155" s="11"/>
      <c r="F155" s="11"/>
      <c r="G155" s="11"/>
      <c r="H155" s="11"/>
      <c r="I155" s="24"/>
      <c r="J155" s="24"/>
      <c r="K155" s="11"/>
      <c r="L155" s="11"/>
      <c r="M155" s="11"/>
      <c r="N155" s="11"/>
      <c r="O155" s="11"/>
      <c r="P155" s="24"/>
      <c r="Q155" s="24"/>
      <c r="R155" s="11"/>
      <c r="S155" s="11"/>
      <c r="T155" s="11"/>
      <c r="U155" s="11"/>
      <c r="V155" s="11"/>
      <c r="W155" s="24"/>
      <c r="X155" s="24"/>
      <c r="Y155" s="11"/>
      <c r="Z155" s="11"/>
      <c r="AA155" s="11"/>
      <c r="AB155" s="11"/>
      <c r="AC155" s="11"/>
      <c r="AD155" s="24"/>
      <c r="AE155" s="24"/>
      <c r="AF155" s="11"/>
      <c r="AG155" s="11"/>
      <c r="AH155" s="14"/>
      <c r="AI155" s="58"/>
      <c r="AJ155" s="65"/>
    </row>
    <row r="156" spans="1:45" x14ac:dyDescent="0.2">
      <c r="A156" s="111"/>
      <c r="B156" s="113"/>
      <c r="C156" s="7"/>
      <c r="D156" s="7">
        <f>C155+D155</f>
        <v>0</v>
      </c>
      <c r="E156" s="7">
        <f>D156+E155</f>
        <v>0</v>
      </c>
      <c r="F156" s="7">
        <f t="shared" ref="F156:AI156" si="53">E156+F155</f>
        <v>0</v>
      </c>
      <c r="G156" s="7">
        <f t="shared" si="53"/>
        <v>0</v>
      </c>
      <c r="H156" s="7">
        <f t="shared" si="53"/>
        <v>0</v>
      </c>
      <c r="I156" s="25">
        <f t="shared" si="53"/>
        <v>0</v>
      </c>
      <c r="J156" s="25">
        <f t="shared" si="53"/>
        <v>0</v>
      </c>
      <c r="K156" s="7">
        <f t="shared" si="53"/>
        <v>0</v>
      </c>
      <c r="L156" s="7">
        <f t="shared" si="53"/>
        <v>0</v>
      </c>
      <c r="M156" s="7">
        <f t="shared" si="53"/>
        <v>0</v>
      </c>
      <c r="N156" s="7">
        <f t="shared" si="53"/>
        <v>0</v>
      </c>
      <c r="O156" s="7">
        <f t="shared" si="53"/>
        <v>0</v>
      </c>
      <c r="P156" s="25">
        <f t="shared" si="53"/>
        <v>0</v>
      </c>
      <c r="Q156" s="25">
        <f t="shared" si="53"/>
        <v>0</v>
      </c>
      <c r="R156" s="7">
        <f t="shared" si="53"/>
        <v>0</v>
      </c>
      <c r="S156" s="7">
        <f t="shared" si="53"/>
        <v>0</v>
      </c>
      <c r="T156" s="7">
        <f t="shared" si="53"/>
        <v>0</v>
      </c>
      <c r="U156" s="7">
        <f t="shared" si="53"/>
        <v>0</v>
      </c>
      <c r="V156" s="7">
        <f t="shared" si="53"/>
        <v>0</v>
      </c>
      <c r="W156" s="25">
        <f t="shared" si="53"/>
        <v>0</v>
      </c>
      <c r="X156" s="25">
        <f t="shared" si="53"/>
        <v>0</v>
      </c>
      <c r="Y156" s="7">
        <f t="shared" si="53"/>
        <v>0</v>
      </c>
      <c r="Z156" s="7">
        <f t="shared" si="53"/>
        <v>0</v>
      </c>
      <c r="AA156" s="7">
        <f t="shared" si="53"/>
        <v>0</v>
      </c>
      <c r="AB156" s="7">
        <f t="shared" si="53"/>
        <v>0</v>
      </c>
      <c r="AC156" s="7">
        <f t="shared" si="53"/>
        <v>0</v>
      </c>
      <c r="AD156" s="25">
        <f t="shared" si="53"/>
        <v>0</v>
      </c>
      <c r="AE156" s="25">
        <f t="shared" si="53"/>
        <v>0</v>
      </c>
      <c r="AF156" s="7">
        <f t="shared" si="53"/>
        <v>0</v>
      </c>
      <c r="AG156" s="7">
        <f t="shared" si="53"/>
        <v>0</v>
      </c>
      <c r="AH156" s="15">
        <f t="shared" si="53"/>
        <v>0</v>
      </c>
      <c r="AI156" s="59">
        <f t="shared" si="53"/>
        <v>0</v>
      </c>
      <c r="AJ156" s="65"/>
    </row>
    <row r="157" spans="1:45" x14ac:dyDescent="0.2">
      <c r="A157" s="111"/>
      <c r="B157" s="112" t="s">
        <v>16</v>
      </c>
      <c r="C157" s="11">
        <f>AI144</f>
        <v>0</v>
      </c>
      <c r="D157" s="11"/>
      <c r="E157" s="11"/>
      <c r="F157" s="11"/>
      <c r="G157" s="11"/>
      <c r="H157" s="11"/>
      <c r="I157" s="24"/>
      <c r="J157" s="24"/>
      <c r="K157" s="11"/>
      <c r="L157" s="11"/>
      <c r="M157" s="11"/>
      <c r="N157" s="11"/>
      <c r="O157" s="11"/>
      <c r="P157" s="24"/>
      <c r="Q157" s="24"/>
      <c r="R157" s="11"/>
      <c r="S157" s="11"/>
      <c r="T157" s="11"/>
      <c r="U157" s="11"/>
      <c r="V157" s="11"/>
      <c r="W157" s="24"/>
      <c r="X157" s="24"/>
      <c r="Y157" s="11"/>
      <c r="Z157" s="11"/>
      <c r="AA157" s="11"/>
      <c r="AB157" s="11"/>
      <c r="AC157" s="11"/>
      <c r="AD157" s="24"/>
      <c r="AE157" s="24"/>
      <c r="AF157" s="11"/>
      <c r="AG157" s="11"/>
      <c r="AH157" s="14"/>
      <c r="AI157" s="58"/>
      <c r="AJ157" s="65"/>
    </row>
    <row r="158" spans="1:45" x14ac:dyDescent="0.2">
      <c r="A158" s="111"/>
      <c r="B158" s="113"/>
      <c r="C158" s="7"/>
      <c r="D158" s="7">
        <f>C157+D157</f>
        <v>0</v>
      </c>
      <c r="E158" s="7">
        <f>D158+E157</f>
        <v>0</v>
      </c>
      <c r="F158" s="7">
        <f t="shared" ref="F158:AI158" si="54">E158+F157</f>
        <v>0</v>
      </c>
      <c r="G158" s="7">
        <f t="shared" si="54"/>
        <v>0</v>
      </c>
      <c r="H158" s="7">
        <f t="shared" si="54"/>
        <v>0</v>
      </c>
      <c r="I158" s="25">
        <f t="shared" si="54"/>
        <v>0</v>
      </c>
      <c r="J158" s="25">
        <f t="shared" si="54"/>
        <v>0</v>
      </c>
      <c r="K158" s="7">
        <f t="shared" si="54"/>
        <v>0</v>
      </c>
      <c r="L158" s="7">
        <f t="shared" si="54"/>
        <v>0</v>
      </c>
      <c r="M158" s="7">
        <f t="shared" si="54"/>
        <v>0</v>
      </c>
      <c r="N158" s="7">
        <f t="shared" si="54"/>
        <v>0</v>
      </c>
      <c r="O158" s="7">
        <f t="shared" si="54"/>
        <v>0</v>
      </c>
      <c r="P158" s="25">
        <f t="shared" si="54"/>
        <v>0</v>
      </c>
      <c r="Q158" s="25">
        <f t="shared" si="54"/>
        <v>0</v>
      </c>
      <c r="R158" s="7">
        <f t="shared" si="54"/>
        <v>0</v>
      </c>
      <c r="S158" s="7">
        <f t="shared" si="54"/>
        <v>0</v>
      </c>
      <c r="T158" s="7">
        <f t="shared" si="54"/>
        <v>0</v>
      </c>
      <c r="U158" s="7">
        <f t="shared" si="54"/>
        <v>0</v>
      </c>
      <c r="V158" s="7">
        <f t="shared" si="54"/>
        <v>0</v>
      </c>
      <c r="W158" s="25">
        <f t="shared" si="54"/>
        <v>0</v>
      </c>
      <c r="X158" s="25">
        <f t="shared" si="54"/>
        <v>0</v>
      </c>
      <c r="Y158" s="7">
        <f t="shared" si="54"/>
        <v>0</v>
      </c>
      <c r="Z158" s="7">
        <f t="shared" si="54"/>
        <v>0</v>
      </c>
      <c r="AA158" s="7">
        <f t="shared" si="54"/>
        <v>0</v>
      </c>
      <c r="AB158" s="7">
        <f t="shared" si="54"/>
        <v>0</v>
      </c>
      <c r="AC158" s="7">
        <f t="shared" si="54"/>
        <v>0</v>
      </c>
      <c r="AD158" s="25">
        <f t="shared" si="54"/>
        <v>0</v>
      </c>
      <c r="AE158" s="25">
        <f t="shared" si="54"/>
        <v>0</v>
      </c>
      <c r="AF158" s="7">
        <f t="shared" si="54"/>
        <v>0</v>
      </c>
      <c r="AG158" s="7">
        <f t="shared" si="54"/>
        <v>0</v>
      </c>
      <c r="AH158" s="15">
        <f t="shared" si="54"/>
        <v>0</v>
      </c>
      <c r="AI158" s="59">
        <f t="shared" si="54"/>
        <v>0</v>
      </c>
      <c r="AJ158" s="65"/>
    </row>
    <row r="159" spans="1:45" ht="15.75" customHeight="1" x14ac:dyDescent="0.2">
      <c r="A159" s="111"/>
      <c r="B159" s="9" t="s">
        <v>18</v>
      </c>
      <c r="C159" s="12"/>
      <c r="D159" s="12"/>
      <c r="E159" s="12"/>
      <c r="F159" s="12"/>
      <c r="G159" s="12"/>
      <c r="H159" s="12"/>
      <c r="I159" s="26"/>
      <c r="J159" s="26"/>
      <c r="K159" s="12"/>
      <c r="L159" s="12"/>
      <c r="M159" s="12"/>
      <c r="N159" s="12"/>
      <c r="O159" s="12"/>
      <c r="P159" s="26"/>
      <c r="Q159" s="26"/>
      <c r="R159" s="12"/>
      <c r="S159" s="12"/>
      <c r="T159" s="12"/>
      <c r="U159" s="12"/>
      <c r="V159" s="12"/>
      <c r="W159" s="26"/>
      <c r="X159" s="26"/>
      <c r="Y159" s="12"/>
      <c r="Z159" s="12"/>
      <c r="AA159" s="12"/>
      <c r="AB159" s="12"/>
      <c r="AC159" s="12"/>
      <c r="AD159" s="26"/>
      <c r="AE159" s="26"/>
      <c r="AF159" s="12"/>
      <c r="AG159" s="12"/>
      <c r="AH159" s="16"/>
      <c r="AI159" s="61">
        <f>SUM(D159:AH159)</f>
        <v>0</v>
      </c>
      <c r="AJ159" s="77" t="s">
        <v>72</v>
      </c>
      <c r="AK159" s="70" t="s">
        <v>78</v>
      </c>
      <c r="AL159" s="76"/>
    </row>
    <row r="160" spans="1:45" x14ac:dyDescent="0.2">
      <c r="AJ160" s="65"/>
    </row>
    <row r="161" spans="1:45" s="19" customFormat="1" x14ac:dyDescent="0.2">
      <c r="C161" s="20"/>
      <c r="D161" s="23" t="s">
        <v>27</v>
      </c>
      <c r="E161" s="23" t="s">
        <v>28</v>
      </c>
      <c r="F161" s="23" t="s">
        <v>29</v>
      </c>
      <c r="G161" s="23" t="s">
        <v>24</v>
      </c>
      <c r="H161" s="23" t="s">
        <v>23</v>
      </c>
      <c r="I161" s="23" t="s">
        <v>25</v>
      </c>
      <c r="J161" s="23" t="s">
        <v>26</v>
      </c>
      <c r="K161" s="23" t="s">
        <v>27</v>
      </c>
      <c r="L161" s="23" t="s">
        <v>28</v>
      </c>
      <c r="M161" s="23" t="s">
        <v>29</v>
      </c>
      <c r="N161" s="23" t="s">
        <v>24</v>
      </c>
      <c r="O161" s="23" t="s">
        <v>23</v>
      </c>
      <c r="P161" s="23" t="s">
        <v>25</v>
      </c>
      <c r="Q161" s="23" t="s">
        <v>26</v>
      </c>
      <c r="R161" s="23" t="s">
        <v>27</v>
      </c>
      <c r="S161" s="23" t="s">
        <v>28</v>
      </c>
      <c r="T161" s="23" t="s">
        <v>29</v>
      </c>
      <c r="U161" s="23" t="s">
        <v>24</v>
      </c>
      <c r="V161" s="23" t="s">
        <v>23</v>
      </c>
      <c r="W161" s="23" t="s">
        <v>25</v>
      </c>
      <c r="X161" s="23" t="s">
        <v>26</v>
      </c>
      <c r="Y161" s="23" t="s">
        <v>27</v>
      </c>
      <c r="Z161" s="23" t="s">
        <v>28</v>
      </c>
      <c r="AA161" s="23" t="s">
        <v>29</v>
      </c>
      <c r="AB161" s="23" t="s">
        <v>24</v>
      </c>
      <c r="AC161" s="23" t="s">
        <v>23</v>
      </c>
      <c r="AD161" s="23" t="s">
        <v>25</v>
      </c>
      <c r="AE161" s="23" t="s">
        <v>26</v>
      </c>
      <c r="AF161" s="23" t="s">
        <v>27</v>
      </c>
      <c r="AG161" s="23" t="s">
        <v>28</v>
      </c>
      <c r="AH161" s="23" t="s">
        <v>29</v>
      </c>
      <c r="AI161" s="20"/>
      <c r="AJ161" s="66"/>
      <c r="AK161" s="49"/>
      <c r="AL161" s="52"/>
      <c r="AM161" s="52"/>
      <c r="AN161" s="49"/>
      <c r="AP161" s="49"/>
      <c r="AS161" s="49"/>
    </row>
    <row r="162" spans="1:45" x14ac:dyDescent="0.2">
      <c r="C162" s="21" t="s">
        <v>11</v>
      </c>
      <c r="D162" s="6">
        <v>1</v>
      </c>
      <c r="E162" s="6">
        <v>2</v>
      </c>
      <c r="F162" s="6">
        <v>3</v>
      </c>
      <c r="G162" s="6">
        <v>4</v>
      </c>
      <c r="H162" s="6">
        <v>5</v>
      </c>
      <c r="I162" s="6">
        <v>6</v>
      </c>
      <c r="J162" s="6">
        <v>7</v>
      </c>
      <c r="K162" s="6">
        <v>8</v>
      </c>
      <c r="L162" s="6">
        <v>9</v>
      </c>
      <c r="M162" s="6">
        <v>10</v>
      </c>
      <c r="N162" s="6">
        <v>11</v>
      </c>
      <c r="O162" s="6">
        <v>12</v>
      </c>
      <c r="P162" s="6">
        <v>13</v>
      </c>
      <c r="Q162" s="6">
        <v>14</v>
      </c>
      <c r="R162" s="6">
        <v>15</v>
      </c>
      <c r="S162" s="6">
        <v>16</v>
      </c>
      <c r="T162" s="6">
        <v>17</v>
      </c>
      <c r="U162" s="6">
        <v>18</v>
      </c>
      <c r="V162" s="6">
        <v>19</v>
      </c>
      <c r="W162" s="6">
        <v>20</v>
      </c>
      <c r="X162" s="6">
        <v>21</v>
      </c>
      <c r="Y162" s="6">
        <v>22</v>
      </c>
      <c r="Z162" s="6">
        <v>23</v>
      </c>
      <c r="AA162" s="6">
        <v>24</v>
      </c>
      <c r="AB162" s="6">
        <v>25</v>
      </c>
      <c r="AC162" s="6">
        <v>26</v>
      </c>
      <c r="AD162" s="6">
        <v>27</v>
      </c>
      <c r="AE162" s="6">
        <v>28</v>
      </c>
      <c r="AF162" s="6">
        <v>29</v>
      </c>
      <c r="AG162" s="6">
        <v>30</v>
      </c>
      <c r="AH162" s="6">
        <v>31</v>
      </c>
      <c r="AI162" s="62" t="s">
        <v>12</v>
      </c>
      <c r="AJ162" s="65"/>
    </row>
    <row r="163" spans="1:45" x14ac:dyDescent="0.2">
      <c r="A163" s="111" t="s">
        <v>19</v>
      </c>
      <c r="B163" s="112" t="s">
        <v>13</v>
      </c>
      <c r="C163" s="11">
        <f>AI150</f>
        <v>7</v>
      </c>
      <c r="D163" s="22"/>
      <c r="E163" s="22"/>
      <c r="F163" s="22"/>
      <c r="G163" s="27"/>
      <c r="H163" s="27"/>
      <c r="I163" s="22"/>
      <c r="J163" s="22"/>
      <c r="K163" s="22"/>
      <c r="L163" s="22"/>
      <c r="M163" s="22"/>
      <c r="N163" s="27"/>
      <c r="O163" s="27"/>
      <c r="P163" s="22"/>
      <c r="Q163" s="22"/>
      <c r="R163" s="22"/>
      <c r="S163" s="22">
        <v>8</v>
      </c>
      <c r="T163" s="22"/>
      <c r="U163" s="27"/>
      <c r="V163" s="27"/>
      <c r="W163" s="30">
        <v>-8</v>
      </c>
      <c r="X163" s="22"/>
      <c r="Y163" s="22"/>
      <c r="Z163" s="22"/>
      <c r="AA163" s="22"/>
      <c r="AB163" s="27"/>
      <c r="AC163" s="27"/>
      <c r="AD163" s="22"/>
      <c r="AE163" s="22"/>
      <c r="AF163" s="22"/>
      <c r="AG163" s="22"/>
      <c r="AH163" s="22"/>
      <c r="AI163" s="58"/>
      <c r="AJ163" s="65"/>
    </row>
    <row r="164" spans="1:45" x14ac:dyDescent="0.2">
      <c r="A164" s="111"/>
      <c r="B164" s="113"/>
      <c r="C164" s="7"/>
      <c r="D164" s="7">
        <f>C163+D163</f>
        <v>7</v>
      </c>
      <c r="E164" s="7">
        <f>D164+E163</f>
        <v>7</v>
      </c>
      <c r="F164" s="7">
        <f t="shared" ref="F164:AI164" si="55">E164+F163</f>
        <v>7</v>
      </c>
      <c r="G164" s="25">
        <f t="shared" si="55"/>
        <v>7</v>
      </c>
      <c r="H164" s="25">
        <f t="shared" si="55"/>
        <v>7</v>
      </c>
      <c r="I164" s="7">
        <f t="shared" si="55"/>
        <v>7</v>
      </c>
      <c r="J164" s="7">
        <f t="shared" si="55"/>
        <v>7</v>
      </c>
      <c r="K164" s="7">
        <f t="shared" si="55"/>
        <v>7</v>
      </c>
      <c r="L164" s="7">
        <f t="shared" si="55"/>
        <v>7</v>
      </c>
      <c r="M164" s="7">
        <f t="shared" si="55"/>
        <v>7</v>
      </c>
      <c r="N164" s="25">
        <f t="shared" si="55"/>
        <v>7</v>
      </c>
      <c r="O164" s="25">
        <f t="shared" si="55"/>
        <v>7</v>
      </c>
      <c r="P164" s="7">
        <f t="shared" si="55"/>
        <v>7</v>
      </c>
      <c r="Q164" s="7">
        <f t="shared" si="55"/>
        <v>7</v>
      </c>
      <c r="R164" s="7">
        <f t="shared" si="55"/>
        <v>7</v>
      </c>
      <c r="S164" s="7">
        <f t="shared" si="55"/>
        <v>15</v>
      </c>
      <c r="T164" s="7">
        <f t="shared" si="55"/>
        <v>15</v>
      </c>
      <c r="U164" s="25">
        <f t="shared" si="55"/>
        <v>15</v>
      </c>
      <c r="V164" s="25">
        <f t="shared" si="55"/>
        <v>15</v>
      </c>
      <c r="W164" s="7">
        <f t="shared" si="55"/>
        <v>7</v>
      </c>
      <c r="X164" s="7">
        <f t="shared" si="55"/>
        <v>7</v>
      </c>
      <c r="Y164" s="7">
        <f t="shared" si="55"/>
        <v>7</v>
      </c>
      <c r="Z164" s="7">
        <f t="shared" si="55"/>
        <v>7</v>
      </c>
      <c r="AA164" s="7">
        <f t="shared" si="55"/>
        <v>7</v>
      </c>
      <c r="AB164" s="25">
        <f t="shared" si="55"/>
        <v>7</v>
      </c>
      <c r="AC164" s="25">
        <f t="shared" si="55"/>
        <v>7</v>
      </c>
      <c r="AD164" s="7">
        <f t="shared" si="55"/>
        <v>7</v>
      </c>
      <c r="AE164" s="7">
        <f t="shared" si="55"/>
        <v>7</v>
      </c>
      <c r="AF164" s="7">
        <f t="shared" si="55"/>
        <v>7</v>
      </c>
      <c r="AG164" s="7">
        <f t="shared" si="55"/>
        <v>7</v>
      </c>
      <c r="AH164" s="7">
        <f t="shared" si="55"/>
        <v>7</v>
      </c>
      <c r="AI164" s="59">
        <f t="shared" si="55"/>
        <v>7</v>
      </c>
      <c r="AJ164" s="65"/>
    </row>
    <row r="165" spans="1:45" x14ac:dyDescent="0.2">
      <c r="A165" s="111"/>
      <c r="B165" s="112" t="s">
        <v>14</v>
      </c>
      <c r="C165" s="11">
        <f>AI152</f>
        <v>58.700149999999979</v>
      </c>
      <c r="D165" s="11"/>
      <c r="E165" s="30">
        <v>-8</v>
      </c>
      <c r="F165" s="30">
        <v>-8</v>
      </c>
      <c r="G165" s="24"/>
      <c r="H165" s="24"/>
      <c r="I165" s="11"/>
      <c r="J165" s="11"/>
      <c r="K165" s="11"/>
      <c r="L165" s="30">
        <v>-8</v>
      </c>
      <c r="M165" s="11"/>
      <c r="N165" s="24"/>
      <c r="O165" s="24"/>
      <c r="P165" s="11"/>
      <c r="Q165" s="30">
        <v>-8</v>
      </c>
      <c r="R165" s="11"/>
      <c r="S165" s="11">
        <v>14.66667</v>
      </c>
      <c r="T165" s="11"/>
      <c r="U165" s="24"/>
      <c r="V165" s="24"/>
      <c r="W165" s="11"/>
      <c r="X165" s="11"/>
      <c r="Y165" s="11"/>
      <c r="Z165" s="30">
        <v>-8</v>
      </c>
      <c r="AA165" s="11"/>
      <c r="AB165" s="24"/>
      <c r="AC165" s="24"/>
      <c r="AD165" s="11"/>
      <c r="AE165" s="11"/>
      <c r="AF165" s="11"/>
      <c r="AG165" s="11"/>
      <c r="AH165" s="11"/>
      <c r="AI165" s="58"/>
      <c r="AJ165" s="65"/>
    </row>
    <row r="166" spans="1:45" x14ac:dyDescent="0.2">
      <c r="A166" s="111"/>
      <c r="B166" s="113"/>
      <c r="C166" s="7"/>
      <c r="D166" s="7">
        <f>C165+D165</f>
        <v>58.700149999999979</v>
      </c>
      <c r="E166" s="7">
        <f>D166+E165</f>
        <v>50.700149999999979</v>
      </c>
      <c r="F166" s="7">
        <f t="shared" ref="F166:AI166" si="56">E166+F165</f>
        <v>42.700149999999979</v>
      </c>
      <c r="G166" s="25">
        <f t="shared" si="56"/>
        <v>42.700149999999979</v>
      </c>
      <c r="H166" s="25">
        <f t="shared" si="56"/>
        <v>42.700149999999979</v>
      </c>
      <c r="I166" s="7">
        <f t="shared" si="56"/>
        <v>42.700149999999979</v>
      </c>
      <c r="J166" s="7">
        <f t="shared" si="56"/>
        <v>42.700149999999979</v>
      </c>
      <c r="K166" s="7">
        <f t="shared" si="56"/>
        <v>42.700149999999979</v>
      </c>
      <c r="L166" s="7">
        <f t="shared" si="56"/>
        <v>34.700149999999979</v>
      </c>
      <c r="M166" s="7">
        <f t="shared" si="56"/>
        <v>34.700149999999979</v>
      </c>
      <c r="N166" s="25">
        <f t="shared" si="56"/>
        <v>34.700149999999979</v>
      </c>
      <c r="O166" s="25">
        <f t="shared" si="56"/>
        <v>34.700149999999979</v>
      </c>
      <c r="P166" s="7">
        <f t="shared" si="56"/>
        <v>34.700149999999979</v>
      </c>
      <c r="Q166" s="7">
        <f t="shared" si="56"/>
        <v>26.700149999999979</v>
      </c>
      <c r="R166" s="7">
        <f t="shared" si="56"/>
        <v>26.700149999999979</v>
      </c>
      <c r="S166" s="7">
        <f t="shared" si="56"/>
        <v>41.366819999999976</v>
      </c>
      <c r="T166" s="7">
        <f t="shared" si="56"/>
        <v>41.366819999999976</v>
      </c>
      <c r="U166" s="25">
        <f t="shared" si="56"/>
        <v>41.366819999999976</v>
      </c>
      <c r="V166" s="25">
        <f t="shared" si="56"/>
        <v>41.366819999999976</v>
      </c>
      <c r="W166" s="7">
        <f t="shared" si="56"/>
        <v>41.366819999999976</v>
      </c>
      <c r="X166" s="7">
        <f t="shared" si="56"/>
        <v>41.366819999999976</v>
      </c>
      <c r="Y166" s="7">
        <f t="shared" si="56"/>
        <v>41.366819999999976</v>
      </c>
      <c r="Z166" s="7">
        <f t="shared" si="56"/>
        <v>33.366819999999976</v>
      </c>
      <c r="AA166" s="7">
        <f t="shared" si="56"/>
        <v>33.366819999999976</v>
      </c>
      <c r="AB166" s="25">
        <f t="shared" si="56"/>
        <v>33.366819999999976</v>
      </c>
      <c r="AC166" s="25">
        <f t="shared" si="56"/>
        <v>33.366819999999976</v>
      </c>
      <c r="AD166" s="7">
        <f t="shared" si="56"/>
        <v>33.366819999999976</v>
      </c>
      <c r="AE166" s="7">
        <f t="shared" si="56"/>
        <v>33.366819999999976</v>
      </c>
      <c r="AF166" s="7">
        <f t="shared" si="56"/>
        <v>33.366819999999976</v>
      </c>
      <c r="AG166" s="7">
        <f t="shared" si="56"/>
        <v>33.366819999999976</v>
      </c>
      <c r="AH166" s="7">
        <f t="shared" si="56"/>
        <v>33.366819999999976</v>
      </c>
      <c r="AI166" s="59">
        <f t="shared" si="56"/>
        <v>33.366819999999976</v>
      </c>
      <c r="AJ166" s="65"/>
    </row>
    <row r="167" spans="1:45" x14ac:dyDescent="0.2">
      <c r="A167" s="111"/>
      <c r="B167" s="112" t="s">
        <v>15</v>
      </c>
      <c r="C167" s="11">
        <f>AI154</f>
        <v>0</v>
      </c>
      <c r="D167" s="11"/>
      <c r="E167" s="11"/>
      <c r="F167" s="11"/>
      <c r="G167" s="24"/>
      <c r="H167" s="24"/>
      <c r="I167" s="11"/>
      <c r="J167" s="11"/>
      <c r="K167" s="11"/>
      <c r="L167" s="11"/>
      <c r="M167" s="11"/>
      <c r="N167" s="24"/>
      <c r="O167" s="24"/>
      <c r="P167" s="11"/>
      <c r="Q167" s="11"/>
      <c r="R167" s="11"/>
      <c r="S167" s="11"/>
      <c r="T167" s="11"/>
      <c r="U167" s="24"/>
      <c r="V167" s="24"/>
      <c r="W167" s="11"/>
      <c r="X167" s="11"/>
      <c r="Y167" s="11"/>
      <c r="Z167" s="11"/>
      <c r="AA167" s="11"/>
      <c r="AB167" s="24"/>
      <c r="AC167" s="24"/>
      <c r="AD167" s="11"/>
      <c r="AE167" s="11"/>
      <c r="AF167" s="11"/>
      <c r="AG167" s="11"/>
      <c r="AH167" s="11"/>
      <c r="AI167" s="58"/>
      <c r="AJ167" s="65"/>
    </row>
    <row r="168" spans="1:45" x14ac:dyDescent="0.2">
      <c r="A168" s="111"/>
      <c r="B168" s="113"/>
      <c r="C168" s="7"/>
      <c r="D168" s="7">
        <f>C167+D167</f>
        <v>0</v>
      </c>
      <c r="E168" s="7">
        <f>D168+E167</f>
        <v>0</v>
      </c>
      <c r="F168" s="7">
        <f t="shared" ref="F168:AI168" si="57">E168+F167</f>
        <v>0</v>
      </c>
      <c r="G168" s="25">
        <f t="shared" si="57"/>
        <v>0</v>
      </c>
      <c r="H168" s="25">
        <f t="shared" si="57"/>
        <v>0</v>
      </c>
      <c r="I168" s="7">
        <f t="shared" si="57"/>
        <v>0</v>
      </c>
      <c r="J168" s="7">
        <f t="shared" si="57"/>
        <v>0</v>
      </c>
      <c r="K168" s="7">
        <f t="shared" si="57"/>
        <v>0</v>
      </c>
      <c r="L168" s="7">
        <f t="shared" si="57"/>
        <v>0</v>
      </c>
      <c r="M168" s="7">
        <f t="shared" si="57"/>
        <v>0</v>
      </c>
      <c r="N168" s="25">
        <f t="shared" si="57"/>
        <v>0</v>
      </c>
      <c r="O168" s="25">
        <f t="shared" si="57"/>
        <v>0</v>
      </c>
      <c r="P168" s="7">
        <f t="shared" si="57"/>
        <v>0</v>
      </c>
      <c r="Q168" s="7">
        <f t="shared" si="57"/>
        <v>0</v>
      </c>
      <c r="R168" s="7">
        <f t="shared" si="57"/>
        <v>0</v>
      </c>
      <c r="S168" s="7">
        <f t="shared" si="57"/>
        <v>0</v>
      </c>
      <c r="T168" s="7">
        <f t="shared" si="57"/>
        <v>0</v>
      </c>
      <c r="U168" s="25">
        <f t="shared" si="57"/>
        <v>0</v>
      </c>
      <c r="V168" s="25">
        <f t="shared" si="57"/>
        <v>0</v>
      </c>
      <c r="W168" s="7">
        <f t="shared" si="57"/>
        <v>0</v>
      </c>
      <c r="X168" s="7">
        <f t="shared" si="57"/>
        <v>0</v>
      </c>
      <c r="Y168" s="7">
        <f t="shared" si="57"/>
        <v>0</v>
      </c>
      <c r="Z168" s="7">
        <f t="shared" si="57"/>
        <v>0</v>
      </c>
      <c r="AA168" s="7">
        <f t="shared" si="57"/>
        <v>0</v>
      </c>
      <c r="AB168" s="25">
        <f t="shared" si="57"/>
        <v>0</v>
      </c>
      <c r="AC168" s="25">
        <f t="shared" si="57"/>
        <v>0</v>
      </c>
      <c r="AD168" s="7">
        <f t="shared" si="57"/>
        <v>0</v>
      </c>
      <c r="AE168" s="7">
        <f t="shared" si="57"/>
        <v>0</v>
      </c>
      <c r="AF168" s="7">
        <f t="shared" si="57"/>
        <v>0</v>
      </c>
      <c r="AG168" s="7">
        <f t="shared" si="57"/>
        <v>0</v>
      </c>
      <c r="AH168" s="7">
        <f t="shared" si="57"/>
        <v>0</v>
      </c>
      <c r="AI168" s="59">
        <f t="shared" si="57"/>
        <v>0</v>
      </c>
      <c r="AJ168" s="65"/>
    </row>
    <row r="169" spans="1:45" x14ac:dyDescent="0.2">
      <c r="A169" s="111"/>
      <c r="B169" s="112" t="s">
        <v>17</v>
      </c>
      <c r="C169" s="11">
        <f>AI156</f>
        <v>0</v>
      </c>
      <c r="D169" s="11"/>
      <c r="E169" s="11"/>
      <c r="F169" s="11"/>
      <c r="G169" s="24"/>
      <c r="H169" s="24"/>
      <c r="I169" s="11"/>
      <c r="J169" s="11"/>
      <c r="K169" s="11"/>
      <c r="L169" s="11"/>
      <c r="M169" s="11"/>
      <c r="N169" s="24"/>
      <c r="O169" s="24"/>
      <c r="P169" s="11"/>
      <c r="Q169" s="11"/>
      <c r="R169" s="11"/>
      <c r="S169" s="11"/>
      <c r="T169" s="11"/>
      <c r="U169" s="24"/>
      <c r="V169" s="24"/>
      <c r="W169" s="11"/>
      <c r="X169" s="11"/>
      <c r="Y169" s="11"/>
      <c r="Z169" s="11"/>
      <c r="AA169" s="11"/>
      <c r="AB169" s="24"/>
      <c r="AC169" s="24"/>
      <c r="AD169" s="11"/>
      <c r="AE169" s="11"/>
      <c r="AF169" s="11"/>
      <c r="AG169" s="11"/>
      <c r="AH169" s="11"/>
      <c r="AI169" s="58"/>
      <c r="AJ169" s="65"/>
    </row>
    <row r="170" spans="1:45" x14ac:dyDescent="0.2">
      <c r="A170" s="111"/>
      <c r="B170" s="113"/>
      <c r="C170" s="7"/>
      <c r="D170" s="7">
        <f>C169+D169</f>
        <v>0</v>
      </c>
      <c r="E170" s="7">
        <f>D170+E169</f>
        <v>0</v>
      </c>
      <c r="F170" s="7">
        <f t="shared" ref="F170:AI170" si="58">E170+F169</f>
        <v>0</v>
      </c>
      <c r="G170" s="25">
        <f t="shared" si="58"/>
        <v>0</v>
      </c>
      <c r="H170" s="25">
        <f t="shared" si="58"/>
        <v>0</v>
      </c>
      <c r="I170" s="7">
        <f t="shared" si="58"/>
        <v>0</v>
      </c>
      <c r="J170" s="7">
        <f t="shared" si="58"/>
        <v>0</v>
      </c>
      <c r="K170" s="7">
        <f t="shared" si="58"/>
        <v>0</v>
      </c>
      <c r="L170" s="7">
        <f t="shared" si="58"/>
        <v>0</v>
      </c>
      <c r="M170" s="7">
        <f t="shared" si="58"/>
        <v>0</v>
      </c>
      <c r="N170" s="25">
        <f t="shared" si="58"/>
        <v>0</v>
      </c>
      <c r="O170" s="25">
        <f t="shared" si="58"/>
        <v>0</v>
      </c>
      <c r="P170" s="7">
        <f t="shared" si="58"/>
        <v>0</v>
      </c>
      <c r="Q170" s="7">
        <f t="shared" si="58"/>
        <v>0</v>
      </c>
      <c r="R170" s="7">
        <f t="shared" si="58"/>
        <v>0</v>
      </c>
      <c r="S170" s="7">
        <f t="shared" si="58"/>
        <v>0</v>
      </c>
      <c r="T170" s="7">
        <f t="shared" si="58"/>
        <v>0</v>
      </c>
      <c r="U170" s="25">
        <f t="shared" si="58"/>
        <v>0</v>
      </c>
      <c r="V170" s="25">
        <f t="shared" si="58"/>
        <v>0</v>
      </c>
      <c r="W170" s="7">
        <f t="shared" si="58"/>
        <v>0</v>
      </c>
      <c r="X170" s="7">
        <f t="shared" si="58"/>
        <v>0</v>
      </c>
      <c r="Y170" s="7">
        <f t="shared" si="58"/>
        <v>0</v>
      </c>
      <c r="Z170" s="7">
        <f t="shared" si="58"/>
        <v>0</v>
      </c>
      <c r="AA170" s="7">
        <f t="shared" si="58"/>
        <v>0</v>
      </c>
      <c r="AB170" s="25">
        <f t="shared" si="58"/>
        <v>0</v>
      </c>
      <c r="AC170" s="25">
        <f t="shared" si="58"/>
        <v>0</v>
      </c>
      <c r="AD170" s="7">
        <f t="shared" si="58"/>
        <v>0</v>
      </c>
      <c r="AE170" s="7">
        <f t="shared" si="58"/>
        <v>0</v>
      </c>
      <c r="AF170" s="7">
        <f t="shared" si="58"/>
        <v>0</v>
      </c>
      <c r="AG170" s="7">
        <f t="shared" si="58"/>
        <v>0</v>
      </c>
      <c r="AH170" s="7">
        <f t="shared" si="58"/>
        <v>0</v>
      </c>
      <c r="AI170" s="59">
        <f t="shared" si="58"/>
        <v>0</v>
      </c>
      <c r="AJ170" s="65"/>
    </row>
    <row r="171" spans="1:45" x14ac:dyDescent="0.2">
      <c r="A171" s="111"/>
      <c r="B171" s="112" t="s">
        <v>16</v>
      </c>
      <c r="C171" s="11">
        <f>AI158</f>
        <v>0</v>
      </c>
      <c r="D171" s="11"/>
      <c r="E171" s="11"/>
      <c r="F171" s="11"/>
      <c r="G171" s="24"/>
      <c r="H171" s="24"/>
      <c r="I171" s="11"/>
      <c r="J171" s="11"/>
      <c r="K171" s="11"/>
      <c r="L171" s="11"/>
      <c r="M171" s="11"/>
      <c r="N171" s="24"/>
      <c r="O171" s="24"/>
      <c r="P171" s="11"/>
      <c r="Q171" s="11"/>
      <c r="R171" s="11"/>
      <c r="S171" s="11"/>
      <c r="T171" s="11"/>
      <c r="U171" s="24"/>
      <c r="V171" s="24"/>
      <c r="W171" s="11"/>
      <c r="X171" s="11"/>
      <c r="Y171" s="11"/>
      <c r="Z171" s="11"/>
      <c r="AA171" s="11"/>
      <c r="AB171" s="24"/>
      <c r="AC171" s="24"/>
      <c r="AD171" s="11"/>
      <c r="AE171" s="11"/>
      <c r="AF171" s="11"/>
      <c r="AG171" s="11"/>
      <c r="AH171" s="11"/>
      <c r="AI171" s="58"/>
      <c r="AJ171" s="65"/>
    </row>
    <row r="172" spans="1:45" x14ac:dyDescent="0.2">
      <c r="A172" s="111"/>
      <c r="B172" s="113"/>
      <c r="C172" s="7"/>
      <c r="D172" s="7">
        <f>C171+D171</f>
        <v>0</v>
      </c>
      <c r="E172" s="7">
        <f>D172+E171</f>
        <v>0</v>
      </c>
      <c r="F172" s="7">
        <f t="shared" ref="F172:AI172" si="59">E172+F171</f>
        <v>0</v>
      </c>
      <c r="G172" s="25">
        <f t="shared" si="59"/>
        <v>0</v>
      </c>
      <c r="H172" s="25">
        <f t="shared" si="59"/>
        <v>0</v>
      </c>
      <c r="I172" s="7">
        <f t="shared" si="59"/>
        <v>0</v>
      </c>
      <c r="J172" s="7">
        <f t="shared" si="59"/>
        <v>0</v>
      </c>
      <c r="K172" s="7">
        <f t="shared" si="59"/>
        <v>0</v>
      </c>
      <c r="L172" s="7">
        <f t="shared" si="59"/>
        <v>0</v>
      </c>
      <c r="M172" s="7">
        <f t="shared" si="59"/>
        <v>0</v>
      </c>
      <c r="N172" s="25">
        <f t="shared" si="59"/>
        <v>0</v>
      </c>
      <c r="O172" s="25">
        <f t="shared" si="59"/>
        <v>0</v>
      </c>
      <c r="P172" s="7">
        <f t="shared" si="59"/>
        <v>0</v>
      </c>
      <c r="Q172" s="7">
        <f t="shared" si="59"/>
        <v>0</v>
      </c>
      <c r="R172" s="7">
        <f t="shared" si="59"/>
        <v>0</v>
      </c>
      <c r="S172" s="7">
        <f t="shared" si="59"/>
        <v>0</v>
      </c>
      <c r="T172" s="7">
        <f t="shared" si="59"/>
        <v>0</v>
      </c>
      <c r="U172" s="25">
        <f t="shared" si="59"/>
        <v>0</v>
      </c>
      <c r="V172" s="25">
        <f t="shared" si="59"/>
        <v>0</v>
      </c>
      <c r="W172" s="7">
        <f t="shared" si="59"/>
        <v>0</v>
      </c>
      <c r="X172" s="7">
        <f t="shared" si="59"/>
        <v>0</v>
      </c>
      <c r="Y172" s="7">
        <f t="shared" si="59"/>
        <v>0</v>
      </c>
      <c r="Z172" s="7">
        <f t="shared" si="59"/>
        <v>0</v>
      </c>
      <c r="AA172" s="7">
        <f t="shared" si="59"/>
        <v>0</v>
      </c>
      <c r="AB172" s="25">
        <f t="shared" si="59"/>
        <v>0</v>
      </c>
      <c r="AC172" s="25">
        <f t="shared" si="59"/>
        <v>0</v>
      </c>
      <c r="AD172" s="7">
        <f t="shared" si="59"/>
        <v>0</v>
      </c>
      <c r="AE172" s="7">
        <f t="shared" si="59"/>
        <v>0</v>
      </c>
      <c r="AF172" s="7">
        <f t="shared" si="59"/>
        <v>0</v>
      </c>
      <c r="AG172" s="7">
        <f t="shared" si="59"/>
        <v>0</v>
      </c>
      <c r="AH172" s="7">
        <f t="shared" si="59"/>
        <v>0</v>
      </c>
      <c r="AI172" s="59">
        <f t="shared" si="59"/>
        <v>0</v>
      </c>
      <c r="AJ172" s="65"/>
    </row>
    <row r="173" spans="1:45" ht="15.75" customHeight="1" x14ac:dyDescent="0.2">
      <c r="A173" s="111"/>
      <c r="B173" s="9" t="s">
        <v>18</v>
      </c>
      <c r="C173" s="12"/>
      <c r="D173" s="12"/>
      <c r="E173" s="12"/>
      <c r="F173" s="12"/>
      <c r="G173" s="26"/>
      <c r="H173" s="26"/>
      <c r="I173" s="12"/>
      <c r="J173" s="12"/>
      <c r="K173" s="12"/>
      <c r="L173" s="12"/>
      <c r="M173" s="12"/>
      <c r="N173" s="26"/>
      <c r="O173" s="26"/>
      <c r="P173" s="12"/>
      <c r="Q173" s="12"/>
      <c r="R173" s="12"/>
      <c r="S173" s="12"/>
      <c r="T173" s="12"/>
      <c r="U173" s="26"/>
      <c r="V173" s="26"/>
      <c r="W173" s="12"/>
      <c r="X173" s="12"/>
      <c r="Y173" s="12"/>
      <c r="Z173" s="12"/>
      <c r="AA173" s="12"/>
      <c r="AB173" s="26"/>
      <c r="AC173" s="26"/>
      <c r="AD173" s="12"/>
      <c r="AE173" s="12"/>
      <c r="AF173" s="12"/>
      <c r="AG173" s="12"/>
      <c r="AH173" s="12"/>
      <c r="AI173" s="61">
        <f>SUM(D173:AH173)</f>
        <v>0</v>
      </c>
      <c r="AJ173" s="77" t="s">
        <v>72</v>
      </c>
      <c r="AK173" s="70" t="s">
        <v>78</v>
      </c>
      <c r="AL173" s="76"/>
    </row>
    <row r="174" spans="1:45" x14ac:dyDescent="0.2">
      <c r="AJ174" s="65"/>
    </row>
    <row r="175" spans="1:45" x14ac:dyDescent="0.2">
      <c r="AJ175" s="65"/>
    </row>
    <row r="176" spans="1:45" ht="26.25" x14ac:dyDescent="0.2">
      <c r="A176" s="114">
        <v>2022</v>
      </c>
      <c r="B176" s="114"/>
      <c r="C176" s="114"/>
      <c r="D176" s="114"/>
      <c r="E176" s="114"/>
      <c r="F176" s="114"/>
      <c r="G176" s="114"/>
      <c r="H176" s="114"/>
      <c r="I176" s="114"/>
      <c r="J176" s="114"/>
      <c r="K176" s="114"/>
      <c r="L176" s="114"/>
      <c r="M176" s="114"/>
      <c r="N176" s="114"/>
      <c r="O176" s="114"/>
      <c r="P176" s="114"/>
      <c r="Q176" s="114"/>
      <c r="R176" s="114"/>
      <c r="S176" s="114"/>
      <c r="T176" s="114"/>
      <c r="U176" s="114"/>
      <c r="V176" s="114"/>
      <c r="W176" s="114"/>
      <c r="X176" s="114"/>
      <c r="Y176" s="114"/>
      <c r="Z176" s="114"/>
      <c r="AA176" s="114"/>
      <c r="AB176" s="114"/>
      <c r="AC176" s="114"/>
      <c r="AD176" s="114"/>
      <c r="AE176" s="114"/>
      <c r="AF176" s="114"/>
      <c r="AG176" s="114"/>
      <c r="AH176" s="114"/>
      <c r="AI176" s="114"/>
      <c r="AJ176" s="65"/>
    </row>
    <row r="177" spans="1:45" x14ac:dyDescent="0.2">
      <c r="D177" s="23" t="s">
        <v>24</v>
      </c>
      <c r="E177" s="23" t="s">
        <v>23</v>
      </c>
      <c r="F177" s="23" t="s">
        <v>25</v>
      </c>
      <c r="G177" s="23" t="s">
        <v>26</v>
      </c>
      <c r="H177" s="23" t="s">
        <v>27</v>
      </c>
      <c r="I177" s="23" t="s">
        <v>28</v>
      </c>
      <c r="J177" s="23" t="s">
        <v>29</v>
      </c>
      <c r="K177" s="23" t="s">
        <v>24</v>
      </c>
      <c r="L177" s="23" t="s">
        <v>23</v>
      </c>
      <c r="M177" s="23" t="s">
        <v>25</v>
      </c>
      <c r="N177" s="23" t="s">
        <v>26</v>
      </c>
      <c r="O177" s="23" t="s">
        <v>27</v>
      </c>
      <c r="P177" s="23" t="s">
        <v>28</v>
      </c>
      <c r="Q177" s="23" t="s">
        <v>29</v>
      </c>
      <c r="R177" s="23" t="s">
        <v>24</v>
      </c>
      <c r="S177" s="23" t="s">
        <v>23</v>
      </c>
      <c r="T177" s="23" t="s">
        <v>25</v>
      </c>
      <c r="U177" s="23" t="s">
        <v>26</v>
      </c>
      <c r="V177" s="23" t="s">
        <v>27</v>
      </c>
      <c r="W177" s="23" t="s">
        <v>28</v>
      </c>
      <c r="X177" s="23" t="s">
        <v>29</v>
      </c>
      <c r="Y177" s="23" t="s">
        <v>24</v>
      </c>
      <c r="Z177" s="23" t="s">
        <v>23</v>
      </c>
      <c r="AA177" s="23" t="s">
        <v>25</v>
      </c>
      <c r="AB177" s="23" t="s">
        <v>26</v>
      </c>
      <c r="AC177" s="23" t="s">
        <v>27</v>
      </c>
      <c r="AD177" s="23" t="s">
        <v>28</v>
      </c>
      <c r="AE177" s="23" t="s">
        <v>29</v>
      </c>
      <c r="AF177" s="23" t="s">
        <v>24</v>
      </c>
      <c r="AG177" s="23" t="s">
        <v>23</v>
      </c>
      <c r="AH177" s="23" t="s">
        <v>25</v>
      </c>
      <c r="AJ177" s="65"/>
    </row>
    <row r="178" spans="1:45" x14ac:dyDescent="0.2">
      <c r="C178" s="5" t="s">
        <v>11</v>
      </c>
      <c r="D178" s="6">
        <v>1</v>
      </c>
      <c r="E178" s="6">
        <v>2</v>
      </c>
      <c r="F178" s="6">
        <v>3</v>
      </c>
      <c r="G178" s="6">
        <v>4</v>
      </c>
      <c r="H178" s="6">
        <v>5</v>
      </c>
      <c r="I178" s="6">
        <v>6</v>
      </c>
      <c r="J178" s="6">
        <v>7</v>
      </c>
      <c r="K178" s="6">
        <v>8</v>
      </c>
      <c r="L178" s="6">
        <v>9</v>
      </c>
      <c r="M178" s="6">
        <v>10</v>
      </c>
      <c r="N178" s="6">
        <v>11</v>
      </c>
      <c r="O178" s="6">
        <v>12</v>
      </c>
      <c r="P178" s="6">
        <v>13</v>
      </c>
      <c r="Q178" s="6">
        <v>14</v>
      </c>
      <c r="R178" s="6">
        <v>15</v>
      </c>
      <c r="S178" s="6">
        <v>16</v>
      </c>
      <c r="T178" s="6">
        <v>17</v>
      </c>
      <c r="U178" s="6">
        <v>18</v>
      </c>
      <c r="V178" s="6">
        <v>19</v>
      </c>
      <c r="W178" s="6">
        <v>20</v>
      </c>
      <c r="X178" s="6">
        <v>21</v>
      </c>
      <c r="Y178" s="6">
        <v>22</v>
      </c>
      <c r="Z178" s="6">
        <v>23</v>
      </c>
      <c r="AA178" s="6">
        <v>24</v>
      </c>
      <c r="AB178" s="6">
        <v>25</v>
      </c>
      <c r="AC178" s="6">
        <v>26</v>
      </c>
      <c r="AD178" s="6">
        <v>27</v>
      </c>
      <c r="AE178" s="6">
        <v>28</v>
      </c>
      <c r="AF178" s="6">
        <v>29</v>
      </c>
      <c r="AG178" s="6">
        <v>30</v>
      </c>
      <c r="AH178" s="6">
        <v>31</v>
      </c>
      <c r="AI178" s="21" t="s">
        <v>12</v>
      </c>
      <c r="AJ178" s="65"/>
    </row>
    <row r="179" spans="1:45" x14ac:dyDescent="0.2">
      <c r="A179" s="115" t="s">
        <v>0</v>
      </c>
      <c r="B179" s="112" t="s">
        <v>13</v>
      </c>
      <c r="C179" s="11">
        <f>AI164</f>
        <v>7</v>
      </c>
      <c r="D179" s="24"/>
      <c r="E179" s="24"/>
      <c r="F179" s="11"/>
      <c r="G179" s="11"/>
      <c r="H179" s="11"/>
      <c r="I179" s="11"/>
      <c r="J179" s="11"/>
      <c r="K179" s="24"/>
      <c r="L179" s="24"/>
      <c r="M179" s="11"/>
      <c r="N179" s="11"/>
      <c r="O179" s="11"/>
      <c r="P179" s="11"/>
      <c r="Q179" s="11"/>
      <c r="R179" s="24"/>
      <c r="S179" s="24"/>
      <c r="T179" s="11"/>
      <c r="U179" s="11">
        <v>8</v>
      </c>
      <c r="V179" s="30">
        <v>-8</v>
      </c>
      <c r="W179" s="11"/>
      <c r="X179" s="11"/>
      <c r="Y179" s="24"/>
      <c r="Z179" s="24"/>
      <c r="AA179" s="11"/>
      <c r="AB179" s="11"/>
      <c r="AC179" s="11"/>
      <c r="AD179" s="11"/>
      <c r="AE179" s="11"/>
      <c r="AF179" s="24"/>
      <c r="AG179" s="24"/>
      <c r="AH179" s="11"/>
      <c r="AI179" s="58"/>
      <c r="AJ179" s="65"/>
    </row>
    <row r="180" spans="1:45" x14ac:dyDescent="0.2">
      <c r="A180" s="116"/>
      <c r="B180" s="113"/>
      <c r="C180" s="7"/>
      <c r="D180" s="25">
        <f>C179+D179</f>
        <v>7</v>
      </c>
      <c r="E180" s="25">
        <f>D180+E179</f>
        <v>7</v>
      </c>
      <c r="F180" s="7">
        <f t="shared" ref="F180:AI180" si="60">E180+F179</f>
        <v>7</v>
      </c>
      <c r="G180" s="7">
        <f t="shared" si="60"/>
        <v>7</v>
      </c>
      <c r="H180" s="7">
        <f t="shared" si="60"/>
        <v>7</v>
      </c>
      <c r="I180" s="7">
        <f t="shared" si="60"/>
        <v>7</v>
      </c>
      <c r="J180" s="7">
        <f t="shared" si="60"/>
        <v>7</v>
      </c>
      <c r="K180" s="25">
        <f t="shared" si="60"/>
        <v>7</v>
      </c>
      <c r="L180" s="25">
        <f t="shared" si="60"/>
        <v>7</v>
      </c>
      <c r="M180" s="7">
        <f t="shared" si="60"/>
        <v>7</v>
      </c>
      <c r="N180" s="7">
        <f t="shared" si="60"/>
        <v>7</v>
      </c>
      <c r="O180" s="7">
        <f t="shared" si="60"/>
        <v>7</v>
      </c>
      <c r="P180" s="7">
        <f t="shared" si="60"/>
        <v>7</v>
      </c>
      <c r="Q180" s="7">
        <f t="shared" si="60"/>
        <v>7</v>
      </c>
      <c r="R180" s="25">
        <f t="shared" si="60"/>
        <v>7</v>
      </c>
      <c r="S180" s="25">
        <f t="shared" si="60"/>
        <v>7</v>
      </c>
      <c r="T180" s="7">
        <f t="shared" si="60"/>
        <v>7</v>
      </c>
      <c r="U180" s="7">
        <f t="shared" si="60"/>
        <v>15</v>
      </c>
      <c r="V180" s="7">
        <f t="shared" si="60"/>
        <v>7</v>
      </c>
      <c r="W180" s="7">
        <f t="shared" si="60"/>
        <v>7</v>
      </c>
      <c r="X180" s="7">
        <f t="shared" si="60"/>
        <v>7</v>
      </c>
      <c r="Y180" s="25">
        <f t="shared" si="60"/>
        <v>7</v>
      </c>
      <c r="Z180" s="25">
        <f t="shared" si="60"/>
        <v>7</v>
      </c>
      <c r="AA180" s="7">
        <f t="shared" si="60"/>
        <v>7</v>
      </c>
      <c r="AB180" s="7">
        <f t="shared" si="60"/>
        <v>7</v>
      </c>
      <c r="AC180" s="7">
        <f t="shared" si="60"/>
        <v>7</v>
      </c>
      <c r="AD180" s="7">
        <f t="shared" si="60"/>
        <v>7</v>
      </c>
      <c r="AE180" s="7">
        <f t="shared" si="60"/>
        <v>7</v>
      </c>
      <c r="AF180" s="25">
        <f t="shared" si="60"/>
        <v>7</v>
      </c>
      <c r="AG180" s="25">
        <f t="shared" si="60"/>
        <v>7</v>
      </c>
      <c r="AH180" s="7">
        <f t="shared" si="60"/>
        <v>7</v>
      </c>
      <c r="AI180" s="59">
        <f t="shared" si="60"/>
        <v>7</v>
      </c>
      <c r="AJ180" s="65"/>
    </row>
    <row r="181" spans="1:45" x14ac:dyDescent="0.2">
      <c r="A181" s="116"/>
      <c r="B181" s="112" t="s">
        <v>14</v>
      </c>
      <c r="C181" s="11">
        <f>AI166</f>
        <v>33.366819999999976</v>
      </c>
      <c r="D181" s="24"/>
      <c r="E181" s="24"/>
      <c r="F181" s="30">
        <v>-8</v>
      </c>
      <c r="G181" s="11"/>
      <c r="H181" s="30">
        <v>-8</v>
      </c>
      <c r="I181" s="30">
        <v>-8</v>
      </c>
      <c r="J181" s="30">
        <v>-8</v>
      </c>
      <c r="K181" s="24"/>
      <c r="L181" s="24"/>
      <c r="M181" s="30">
        <v>-1.3</v>
      </c>
      <c r="N181" s="11"/>
      <c r="O181" s="30"/>
      <c r="P181" s="11"/>
      <c r="Q181" s="11"/>
      <c r="R181" s="24"/>
      <c r="S181" s="24"/>
      <c r="T181" s="11"/>
      <c r="U181" s="11">
        <v>14.66667</v>
      </c>
      <c r="V181" s="11"/>
      <c r="W181" s="11"/>
      <c r="X181" s="30">
        <v>-8</v>
      </c>
      <c r="Y181" s="24"/>
      <c r="Z181" s="24"/>
      <c r="AA181" s="30">
        <v>-6.7</v>
      </c>
      <c r="AB181" s="11"/>
      <c r="AC181" s="11"/>
      <c r="AD181" s="11"/>
      <c r="AE181" s="11"/>
      <c r="AF181" s="24"/>
      <c r="AG181" s="24"/>
      <c r="AH181" s="11"/>
      <c r="AI181" s="58"/>
      <c r="AJ181" s="65"/>
    </row>
    <row r="182" spans="1:45" x14ac:dyDescent="0.2">
      <c r="A182" s="116"/>
      <c r="B182" s="113"/>
      <c r="C182" s="7"/>
      <c r="D182" s="25">
        <f>C181+D181</f>
        <v>33.366819999999976</v>
      </c>
      <c r="E182" s="25">
        <f>D182+E181</f>
        <v>33.366819999999976</v>
      </c>
      <c r="F182" s="7">
        <f t="shared" ref="F182:AI182" si="61">E182+F181</f>
        <v>25.366819999999976</v>
      </c>
      <c r="G182" s="7">
        <f t="shared" si="61"/>
        <v>25.366819999999976</v>
      </c>
      <c r="H182" s="7">
        <f t="shared" si="61"/>
        <v>17.366819999999976</v>
      </c>
      <c r="I182" s="7">
        <f t="shared" si="61"/>
        <v>9.3668199999999757</v>
      </c>
      <c r="J182" s="7">
        <f t="shared" si="61"/>
        <v>1.3668199999999757</v>
      </c>
      <c r="K182" s="25">
        <f t="shared" si="61"/>
        <v>1.3668199999999757</v>
      </c>
      <c r="L182" s="25">
        <f t="shared" si="61"/>
        <v>1.3668199999999757</v>
      </c>
      <c r="M182" s="7">
        <f t="shared" si="61"/>
        <v>6.6819999999975677E-2</v>
      </c>
      <c r="N182" s="7">
        <f t="shared" si="61"/>
        <v>6.6819999999975677E-2</v>
      </c>
      <c r="O182" s="7">
        <f t="shared" si="61"/>
        <v>6.6819999999975677E-2</v>
      </c>
      <c r="P182" s="7">
        <f t="shared" si="61"/>
        <v>6.6819999999975677E-2</v>
      </c>
      <c r="Q182" s="7">
        <f t="shared" si="61"/>
        <v>6.6819999999975677E-2</v>
      </c>
      <c r="R182" s="25">
        <f t="shared" si="61"/>
        <v>6.6819999999975677E-2</v>
      </c>
      <c r="S182" s="25">
        <f t="shared" si="61"/>
        <v>6.6819999999975677E-2</v>
      </c>
      <c r="T182" s="7">
        <f t="shared" si="61"/>
        <v>6.6819999999975677E-2</v>
      </c>
      <c r="U182" s="7">
        <f t="shared" si="61"/>
        <v>14.733489999999975</v>
      </c>
      <c r="V182" s="7">
        <f t="shared" si="61"/>
        <v>14.733489999999975</v>
      </c>
      <c r="W182" s="7">
        <f t="shared" si="61"/>
        <v>14.733489999999975</v>
      </c>
      <c r="X182" s="7">
        <f t="shared" si="61"/>
        <v>6.7334899999999749</v>
      </c>
      <c r="Y182" s="25">
        <f t="shared" si="61"/>
        <v>6.7334899999999749</v>
      </c>
      <c r="Z182" s="25">
        <f t="shared" si="61"/>
        <v>6.7334899999999749</v>
      </c>
      <c r="AA182" s="7">
        <f t="shared" si="61"/>
        <v>3.3489999999974707E-2</v>
      </c>
      <c r="AB182" s="7">
        <f t="shared" si="61"/>
        <v>3.3489999999974707E-2</v>
      </c>
      <c r="AC182" s="7">
        <f t="shared" si="61"/>
        <v>3.3489999999974707E-2</v>
      </c>
      <c r="AD182" s="7">
        <f t="shared" si="61"/>
        <v>3.3489999999974707E-2</v>
      </c>
      <c r="AE182" s="7">
        <f t="shared" si="61"/>
        <v>3.3489999999974707E-2</v>
      </c>
      <c r="AF182" s="25">
        <f t="shared" si="61"/>
        <v>3.3489999999974707E-2</v>
      </c>
      <c r="AG182" s="25">
        <f t="shared" si="61"/>
        <v>3.3489999999974707E-2</v>
      </c>
      <c r="AH182" s="7">
        <f t="shared" si="61"/>
        <v>3.3489999999974707E-2</v>
      </c>
      <c r="AI182" s="59">
        <f t="shared" si="61"/>
        <v>3.3489999999974707E-2</v>
      </c>
      <c r="AJ182" s="65"/>
    </row>
    <row r="183" spans="1:45" x14ac:dyDescent="0.2">
      <c r="A183" s="116"/>
      <c r="B183" s="112" t="s">
        <v>15</v>
      </c>
      <c r="C183" s="11">
        <v>1</v>
      </c>
      <c r="D183" s="24"/>
      <c r="E183" s="24"/>
      <c r="F183" s="11"/>
      <c r="G183" s="11"/>
      <c r="H183" s="11"/>
      <c r="I183" s="11"/>
      <c r="J183" s="11"/>
      <c r="K183" s="24"/>
      <c r="L183" s="24"/>
      <c r="M183" s="11"/>
      <c r="N183" s="11"/>
      <c r="O183" s="11"/>
      <c r="P183" s="11"/>
      <c r="Q183" s="11"/>
      <c r="R183" s="24"/>
      <c r="S183" s="24"/>
      <c r="T183" s="11"/>
      <c r="U183" s="11"/>
      <c r="V183" s="11"/>
      <c r="W183" s="11"/>
      <c r="X183" s="11"/>
      <c r="Y183" s="24"/>
      <c r="Z183" s="24"/>
      <c r="AA183" s="11"/>
      <c r="AB183" s="11"/>
      <c r="AC183" s="11"/>
      <c r="AD183" s="11"/>
      <c r="AE183" s="11"/>
      <c r="AF183" s="24"/>
      <c r="AG183" s="24"/>
      <c r="AH183" s="11"/>
      <c r="AI183" s="58"/>
      <c r="AJ183" s="65"/>
    </row>
    <row r="184" spans="1:45" x14ac:dyDescent="0.2">
      <c r="A184" s="116"/>
      <c r="B184" s="113"/>
      <c r="C184" s="7"/>
      <c r="D184" s="25">
        <f>C183+D183</f>
        <v>1</v>
      </c>
      <c r="E184" s="25">
        <f>D184+E183</f>
        <v>1</v>
      </c>
      <c r="F184" s="7">
        <f t="shared" ref="F184:AI184" si="62">E184+F183</f>
        <v>1</v>
      </c>
      <c r="G184" s="7">
        <f t="shared" si="62"/>
        <v>1</v>
      </c>
      <c r="H184" s="7">
        <f t="shared" si="62"/>
        <v>1</v>
      </c>
      <c r="I184" s="7">
        <f t="shared" si="62"/>
        <v>1</v>
      </c>
      <c r="J184" s="7">
        <f t="shared" si="62"/>
        <v>1</v>
      </c>
      <c r="K184" s="25">
        <f t="shared" si="62"/>
        <v>1</v>
      </c>
      <c r="L184" s="25">
        <f t="shared" si="62"/>
        <v>1</v>
      </c>
      <c r="M184" s="7">
        <f t="shared" si="62"/>
        <v>1</v>
      </c>
      <c r="N184" s="7">
        <f t="shared" si="62"/>
        <v>1</v>
      </c>
      <c r="O184" s="7">
        <f t="shared" si="62"/>
        <v>1</v>
      </c>
      <c r="P184" s="7">
        <f t="shared" si="62"/>
        <v>1</v>
      </c>
      <c r="Q184" s="7">
        <f t="shared" si="62"/>
        <v>1</v>
      </c>
      <c r="R184" s="25">
        <f t="shared" si="62"/>
        <v>1</v>
      </c>
      <c r="S184" s="25">
        <f t="shared" si="62"/>
        <v>1</v>
      </c>
      <c r="T184" s="7">
        <f t="shared" si="62"/>
        <v>1</v>
      </c>
      <c r="U184" s="7">
        <f t="shared" si="62"/>
        <v>1</v>
      </c>
      <c r="V184" s="7">
        <f t="shared" si="62"/>
        <v>1</v>
      </c>
      <c r="W184" s="7">
        <f t="shared" si="62"/>
        <v>1</v>
      </c>
      <c r="X184" s="7">
        <f t="shared" si="62"/>
        <v>1</v>
      </c>
      <c r="Y184" s="25">
        <f t="shared" si="62"/>
        <v>1</v>
      </c>
      <c r="Z184" s="25">
        <f t="shared" si="62"/>
        <v>1</v>
      </c>
      <c r="AA184" s="7">
        <f t="shared" si="62"/>
        <v>1</v>
      </c>
      <c r="AB184" s="7">
        <f t="shared" si="62"/>
        <v>1</v>
      </c>
      <c r="AC184" s="7">
        <f t="shared" si="62"/>
        <v>1</v>
      </c>
      <c r="AD184" s="7">
        <f t="shared" si="62"/>
        <v>1</v>
      </c>
      <c r="AE184" s="7">
        <f t="shared" si="62"/>
        <v>1</v>
      </c>
      <c r="AF184" s="25">
        <f t="shared" si="62"/>
        <v>1</v>
      </c>
      <c r="AG184" s="25">
        <f t="shared" si="62"/>
        <v>1</v>
      </c>
      <c r="AH184" s="7">
        <f t="shared" si="62"/>
        <v>1</v>
      </c>
      <c r="AI184" s="59">
        <f t="shared" si="62"/>
        <v>1</v>
      </c>
      <c r="AJ184" s="65"/>
    </row>
    <row r="185" spans="1:45" x14ac:dyDescent="0.2">
      <c r="A185" s="116"/>
      <c r="B185" s="112" t="s">
        <v>17</v>
      </c>
      <c r="C185" s="11">
        <f>AI170</f>
        <v>0</v>
      </c>
      <c r="D185" s="24"/>
      <c r="E185" s="24"/>
      <c r="F185" s="11"/>
      <c r="G185" s="11"/>
      <c r="H185" s="11"/>
      <c r="I185" s="11"/>
      <c r="J185" s="11"/>
      <c r="K185" s="24"/>
      <c r="L185" s="24"/>
      <c r="M185" s="11"/>
      <c r="N185" s="11"/>
      <c r="O185" s="11"/>
      <c r="P185" s="11"/>
      <c r="Q185" s="11"/>
      <c r="R185" s="24"/>
      <c r="S185" s="24"/>
      <c r="T185" s="11"/>
      <c r="U185" s="11"/>
      <c r="V185" s="11"/>
      <c r="W185" s="11"/>
      <c r="X185" s="11"/>
      <c r="Y185" s="24"/>
      <c r="Z185" s="24"/>
      <c r="AA185" s="11"/>
      <c r="AB185" s="11"/>
      <c r="AC185" s="11"/>
      <c r="AD185" s="11"/>
      <c r="AE185" s="11"/>
      <c r="AF185" s="24"/>
      <c r="AG185" s="24"/>
      <c r="AH185" s="11"/>
      <c r="AI185" s="58"/>
      <c r="AJ185" s="65"/>
    </row>
    <row r="186" spans="1:45" x14ac:dyDescent="0.2">
      <c r="A186" s="116"/>
      <c r="B186" s="113"/>
      <c r="C186" s="7"/>
      <c r="D186" s="25">
        <f>C185+D185</f>
        <v>0</v>
      </c>
      <c r="E186" s="25">
        <f>D186+E185</f>
        <v>0</v>
      </c>
      <c r="F186" s="7">
        <f t="shared" ref="F186:AI186" si="63">E186+F185</f>
        <v>0</v>
      </c>
      <c r="G186" s="7">
        <f t="shared" si="63"/>
        <v>0</v>
      </c>
      <c r="H186" s="7">
        <f t="shared" si="63"/>
        <v>0</v>
      </c>
      <c r="I186" s="7">
        <f t="shared" si="63"/>
        <v>0</v>
      </c>
      <c r="J186" s="7">
        <f t="shared" si="63"/>
        <v>0</v>
      </c>
      <c r="K186" s="25">
        <f t="shared" si="63"/>
        <v>0</v>
      </c>
      <c r="L186" s="25">
        <f t="shared" si="63"/>
        <v>0</v>
      </c>
      <c r="M186" s="7">
        <f t="shared" si="63"/>
        <v>0</v>
      </c>
      <c r="N186" s="7">
        <f t="shared" si="63"/>
        <v>0</v>
      </c>
      <c r="O186" s="7">
        <f t="shared" si="63"/>
        <v>0</v>
      </c>
      <c r="P186" s="7">
        <f t="shared" si="63"/>
        <v>0</v>
      </c>
      <c r="Q186" s="7">
        <f t="shared" si="63"/>
        <v>0</v>
      </c>
      <c r="R186" s="25">
        <f t="shared" si="63"/>
        <v>0</v>
      </c>
      <c r="S186" s="25">
        <f t="shared" si="63"/>
        <v>0</v>
      </c>
      <c r="T186" s="7">
        <f t="shared" si="63"/>
        <v>0</v>
      </c>
      <c r="U186" s="7">
        <f t="shared" si="63"/>
        <v>0</v>
      </c>
      <c r="V186" s="7">
        <f t="shared" si="63"/>
        <v>0</v>
      </c>
      <c r="W186" s="7">
        <f t="shared" si="63"/>
        <v>0</v>
      </c>
      <c r="X186" s="7">
        <f t="shared" si="63"/>
        <v>0</v>
      </c>
      <c r="Y186" s="25">
        <f t="shared" si="63"/>
        <v>0</v>
      </c>
      <c r="Z186" s="25">
        <f t="shared" si="63"/>
        <v>0</v>
      </c>
      <c r="AA186" s="7">
        <f t="shared" si="63"/>
        <v>0</v>
      </c>
      <c r="AB186" s="7">
        <f t="shared" si="63"/>
        <v>0</v>
      </c>
      <c r="AC186" s="7">
        <f t="shared" si="63"/>
        <v>0</v>
      </c>
      <c r="AD186" s="7">
        <f t="shared" si="63"/>
        <v>0</v>
      </c>
      <c r="AE186" s="7">
        <f t="shared" si="63"/>
        <v>0</v>
      </c>
      <c r="AF186" s="25">
        <f t="shared" si="63"/>
        <v>0</v>
      </c>
      <c r="AG186" s="25">
        <f t="shared" si="63"/>
        <v>0</v>
      </c>
      <c r="AH186" s="7">
        <f t="shared" si="63"/>
        <v>0</v>
      </c>
      <c r="AI186" s="59">
        <f t="shared" si="63"/>
        <v>0</v>
      </c>
      <c r="AJ186" s="65"/>
    </row>
    <row r="187" spans="1:45" x14ac:dyDescent="0.2">
      <c r="A187" s="116"/>
      <c r="B187" s="112" t="s">
        <v>16</v>
      </c>
      <c r="C187" s="11">
        <f>AI172</f>
        <v>0</v>
      </c>
      <c r="D187" s="24"/>
      <c r="E187" s="24"/>
      <c r="F187" s="11"/>
      <c r="G187" s="11"/>
      <c r="H187" s="11"/>
      <c r="I187" s="11"/>
      <c r="J187" s="11"/>
      <c r="K187" s="24"/>
      <c r="L187" s="24"/>
      <c r="M187" s="11"/>
      <c r="N187" s="11"/>
      <c r="O187" s="11"/>
      <c r="P187" s="11"/>
      <c r="Q187" s="11"/>
      <c r="R187" s="24"/>
      <c r="S187" s="24"/>
      <c r="T187" s="11"/>
      <c r="U187" s="11"/>
      <c r="V187" s="11"/>
      <c r="W187" s="11"/>
      <c r="X187" s="11"/>
      <c r="Y187" s="24"/>
      <c r="Z187" s="24"/>
      <c r="AA187" s="11"/>
      <c r="AB187" s="11"/>
      <c r="AC187" s="11"/>
      <c r="AD187" s="11"/>
      <c r="AE187" s="11"/>
      <c r="AF187" s="24"/>
      <c r="AG187" s="24"/>
      <c r="AH187" s="11"/>
      <c r="AI187" s="58"/>
      <c r="AJ187" s="65"/>
      <c r="AK187" s="109" t="s">
        <v>70</v>
      </c>
      <c r="AL187" s="109"/>
      <c r="AM187" s="109"/>
      <c r="AN187" s="109"/>
      <c r="AP187" s="110" t="s">
        <v>71</v>
      </c>
      <c r="AQ187" s="110"/>
      <c r="AR187" s="110"/>
      <c r="AS187" s="110"/>
    </row>
    <row r="188" spans="1:45" x14ac:dyDescent="0.2">
      <c r="A188" s="116"/>
      <c r="B188" s="113"/>
      <c r="C188" s="7"/>
      <c r="D188" s="25">
        <f>C187+D187</f>
        <v>0</v>
      </c>
      <c r="E188" s="25">
        <f>D188+E187</f>
        <v>0</v>
      </c>
      <c r="F188" s="7">
        <f t="shared" ref="F188:AI188" si="64">E188+F187</f>
        <v>0</v>
      </c>
      <c r="G188" s="7">
        <f t="shared" si="64"/>
        <v>0</v>
      </c>
      <c r="H188" s="7">
        <f t="shared" si="64"/>
        <v>0</v>
      </c>
      <c r="I188" s="7">
        <f t="shared" si="64"/>
        <v>0</v>
      </c>
      <c r="J188" s="7">
        <f t="shared" si="64"/>
        <v>0</v>
      </c>
      <c r="K188" s="25">
        <f t="shared" si="64"/>
        <v>0</v>
      </c>
      <c r="L188" s="25">
        <f t="shared" si="64"/>
        <v>0</v>
      </c>
      <c r="M188" s="7">
        <f t="shared" si="64"/>
        <v>0</v>
      </c>
      <c r="N188" s="7">
        <f t="shared" si="64"/>
        <v>0</v>
      </c>
      <c r="O188" s="7">
        <f t="shared" si="64"/>
        <v>0</v>
      </c>
      <c r="P188" s="7">
        <f t="shared" si="64"/>
        <v>0</v>
      </c>
      <c r="Q188" s="7">
        <f t="shared" si="64"/>
        <v>0</v>
      </c>
      <c r="R188" s="25">
        <f t="shared" si="64"/>
        <v>0</v>
      </c>
      <c r="S188" s="25">
        <f t="shared" si="64"/>
        <v>0</v>
      </c>
      <c r="T188" s="7">
        <f t="shared" si="64"/>
        <v>0</v>
      </c>
      <c r="U188" s="7">
        <f t="shared" si="64"/>
        <v>0</v>
      </c>
      <c r="V188" s="7">
        <f t="shared" si="64"/>
        <v>0</v>
      </c>
      <c r="W188" s="7">
        <f t="shared" si="64"/>
        <v>0</v>
      </c>
      <c r="X188" s="7">
        <f t="shared" si="64"/>
        <v>0</v>
      </c>
      <c r="Y188" s="25">
        <f t="shared" si="64"/>
        <v>0</v>
      </c>
      <c r="Z188" s="25">
        <f t="shared" si="64"/>
        <v>0</v>
      </c>
      <c r="AA188" s="7">
        <f t="shared" si="64"/>
        <v>0</v>
      </c>
      <c r="AB188" s="7">
        <f t="shared" si="64"/>
        <v>0</v>
      </c>
      <c r="AC188" s="7">
        <f t="shared" si="64"/>
        <v>0</v>
      </c>
      <c r="AD188" s="7">
        <f t="shared" si="64"/>
        <v>0</v>
      </c>
      <c r="AE188" s="7">
        <f t="shared" si="64"/>
        <v>0</v>
      </c>
      <c r="AF188" s="25">
        <f t="shared" si="64"/>
        <v>0</v>
      </c>
      <c r="AG188" s="25">
        <f t="shared" si="64"/>
        <v>0</v>
      </c>
      <c r="AH188" s="7">
        <f t="shared" si="64"/>
        <v>0</v>
      </c>
      <c r="AI188" s="59">
        <f t="shared" si="64"/>
        <v>0</v>
      </c>
      <c r="AJ188" s="65"/>
      <c r="AK188" s="48" t="s">
        <v>66</v>
      </c>
      <c r="AL188" s="51" t="s">
        <v>67</v>
      </c>
      <c r="AM188" s="51" t="s">
        <v>68</v>
      </c>
      <c r="AN188" s="48" t="s">
        <v>69</v>
      </c>
      <c r="AP188" s="48" t="s">
        <v>66</v>
      </c>
      <c r="AQ188" s="51" t="s">
        <v>67</v>
      </c>
      <c r="AR188" s="51" t="s">
        <v>68</v>
      </c>
      <c r="AS188" s="48" t="s">
        <v>69</v>
      </c>
    </row>
    <row r="189" spans="1:45" x14ac:dyDescent="0.2">
      <c r="A189" s="117"/>
      <c r="B189" s="8" t="s">
        <v>18</v>
      </c>
      <c r="C189" s="12"/>
      <c r="D189" s="26"/>
      <c r="E189" s="26"/>
      <c r="F189" s="12"/>
      <c r="G189" s="12"/>
      <c r="H189" s="12"/>
      <c r="I189" s="12"/>
      <c r="J189" s="12"/>
      <c r="K189" s="26"/>
      <c r="L189" s="26"/>
      <c r="M189" s="31">
        <v>-6.7</v>
      </c>
      <c r="N189" s="12"/>
      <c r="O189" s="31">
        <v>-8</v>
      </c>
      <c r="P189" s="12"/>
      <c r="Q189" s="12"/>
      <c r="R189" s="26"/>
      <c r="S189" s="26"/>
      <c r="T189" s="12"/>
      <c r="U189" s="12"/>
      <c r="V189" s="12"/>
      <c r="W189" s="12"/>
      <c r="X189" s="12"/>
      <c r="Y189" s="26"/>
      <c r="Z189" s="26"/>
      <c r="AA189" s="31">
        <v>-1.3</v>
      </c>
      <c r="AB189" s="31">
        <v>-8</v>
      </c>
      <c r="AC189" s="31">
        <v>-8</v>
      </c>
      <c r="AD189" s="31">
        <v>-8</v>
      </c>
      <c r="AE189" s="31">
        <v>-8</v>
      </c>
      <c r="AF189" s="26"/>
      <c r="AG189" s="26"/>
      <c r="AH189" s="31">
        <v>-6</v>
      </c>
      <c r="AI189" s="60">
        <f>SUM(D189:AH189)</f>
        <v>-54</v>
      </c>
      <c r="AJ189" s="77" t="s">
        <v>72</v>
      </c>
      <c r="AK189" s="63">
        <v>3108.5</v>
      </c>
      <c r="AL189" s="55">
        <v>80</v>
      </c>
      <c r="AM189" s="55">
        <v>14.7</v>
      </c>
      <c r="AN189" s="57">
        <f>ROUND((AK189/AL189)*AM189,2)</f>
        <v>571.19000000000005</v>
      </c>
      <c r="AP189" s="54">
        <v>3108.5</v>
      </c>
      <c r="AQ189" s="56">
        <v>88</v>
      </c>
      <c r="AR189" s="56">
        <v>39.299999999999997</v>
      </c>
      <c r="AS189" s="57">
        <f>ROUND((AP189/AQ189)*AR189,2)</f>
        <v>1388.23</v>
      </c>
    </row>
    <row r="190" spans="1:45" x14ac:dyDescent="0.2">
      <c r="AJ190" s="65"/>
    </row>
    <row r="191" spans="1:45" x14ac:dyDescent="0.2">
      <c r="D191" s="23" t="s">
        <v>26</v>
      </c>
      <c r="E191" s="23" t="s">
        <v>27</v>
      </c>
      <c r="F191" s="23" t="s">
        <v>28</v>
      </c>
      <c r="G191" s="23" t="s">
        <v>29</v>
      </c>
      <c r="H191" s="23" t="s">
        <v>24</v>
      </c>
      <c r="I191" s="23" t="s">
        <v>23</v>
      </c>
      <c r="J191" s="23" t="s">
        <v>25</v>
      </c>
      <c r="K191" s="23" t="s">
        <v>26</v>
      </c>
      <c r="L191" s="23" t="s">
        <v>27</v>
      </c>
      <c r="M191" s="23" t="s">
        <v>28</v>
      </c>
      <c r="N191" s="23" t="s">
        <v>29</v>
      </c>
      <c r="O191" s="23" t="s">
        <v>24</v>
      </c>
      <c r="P191" s="23" t="s">
        <v>23</v>
      </c>
      <c r="Q191" s="23" t="s">
        <v>25</v>
      </c>
      <c r="R191" s="23" t="s">
        <v>26</v>
      </c>
      <c r="S191" s="23" t="s">
        <v>27</v>
      </c>
      <c r="T191" s="23" t="s">
        <v>28</v>
      </c>
      <c r="U191" s="23" t="s">
        <v>29</v>
      </c>
      <c r="V191" s="23" t="s">
        <v>24</v>
      </c>
      <c r="W191" s="23" t="s">
        <v>23</v>
      </c>
      <c r="X191" s="23" t="s">
        <v>25</v>
      </c>
      <c r="Y191" s="23" t="s">
        <v>26</v>
      </c>
      <c r="Z191" s="23" t="s">
        <v>27</v>
      </c>
      <c r="AA191" s="23" t="s">
        <v>28</v>
      </c>
      <c r="AB191" s="23" t="s">
        <v>29</v>
      </c>
      <c r="AC191" s="23" t="s">
        <v>24</v>
      </c>
      <c r="AD191" s="23" t="s">
        <v>23</v>
      </c>
      <c r="AE191" s="23" t="s">
        <v>25</v>
      </c>
      <c r="AJ191" s="65"/>
    </row>
    <row r="192" spans="1:45" x14ac:dyDescent="0.2">
      <c r="C192" s="5" t="s">
        <v>11</v>
      </c>
      <c r="D192" s="6">
        <v>1</v>
      </c>
      <c r="E192" s="6">
        <v>2</v>
      </c>
      <c r="F192" s="6">
        <v>3</v>
      </c>
      <c r="G192" s="6">
        <v>4</v>
      </c>
      <c r="H192" s="6">
        <v>5</v>
      </c>
      <c r="I192" s="6">
        <v>6</v>
      </c>
      <c r="J192" s="6">
        <v>7</v>
      </c>
      <c r="K192" s="6">
        <v>8</v>
      </c>
      <c r="L192" s="6">
        <v>9</v>
      </c>
      <c r="M192" s="6">
        <v>10</v>
      </c>
      <c r="N192" s="6">
        <v>11</v>
      </c>
      <c r="O192" s="6">
        <v>12</v>
      </c>
      <c r="P192" s="6">
        <v>13</v>
      </c>
      <c r="Q192" s="6">
        <v>14</v>
      </c>
      <c r="R192" s="6">
        <v>15</v>
      </c>
      <c r="S192" s="6">
        <v>16</v>
      </c>
      <c r="T192" s="6">
        <v>17</v>
      </c>
      <c r="U192" s="6">
        <v>18</v>
      </c>
      <c r="V192" s="6">
        <v>19</v>
      </c>
      <c r="W192" s="6">
        <v>20</v>
      </c>
      <c r="X192" s="6">
        <v>21</v>
      </c>
      <c r="Y192" s="6">
        <v>22</v>
      </c>
      <c r="Z192" s="6">
        <v>23</v>
      </c>
      <c r="AA192" s="6">
        <v>24</v>
      </c>
      <c r="AB192" s="6">
        <v>25</v>
      </c>
      <c r="AC192" s="6">
        <v>26</v>
      </c>
      <c r="AD192" s="6">
        <v>27</v>
      </c>
      <c r="AE192" s="6">
        <v>28</v>
      </c>
      <c r="AF192" s="13">
        <v>29</v>
      </c>
      <c r="AG192" s="13">
        <v>30</v>
      </c>
      <c r="AH192" s="13">
        <v>31</v>
      </c>
      <c r="AI192" s="21" t="s">
        <v>12</v>
      </c>
      <c r="AJ192" s="65"/>
      <c r="AL192" s="76" t="s">
        <v>74</v>
      </c>
      <c r="AM192" s="76">
        <f>AK189/AL189</f>
        <v>38.856250000000003</v>
      </c>
      <c r="AN192" s="73">
        <f>AM192*AM189</f>
        <v>571.18687499999999</v>
      </c>
      <c r="AQ192" s="71" t="s">
        <v>74</v>
      </c>
      <c r="AR192" s="71">
        <f>AP189/88</f>
        <v>35.323863636363633</v>
      </c>
      <c r="AS192" s="70">
        <f>AR192*AR189</f>
        <v>1388.2278409090907</v>
      </c>
    </row>
    <row r="193" spans="1:45" x14ac:dyDescent="0.2">
      <c r="A193" s="111" t="s">
        <v>1</v>
      </c>
      <c r="B193" s="112" t="s">
        <v>13</v>
      </c>
      <c r="C193" s="11">
        <f>AI180</f>
        <v>7</v>
      </c>
      <c r="D193" s="11"/>
      <c r="E193" s="11"/>
      <c r="F193" s="11"/>
      <c r="G193" s="11"/>
      <c r="H193" s="24"/>
      <c r="I193" s="24"/>
      <c r="J193" s="11"/>
      <c r="K193" s="11"/>
      <c r="L193" s="11"/>
      <c r="M193" s="11"/>
      <c r="N193" s="11"/>
      <c r="O193" s="24"/>
      <c r="P193" s="24"/>
      <c r="Q193" s="11"/>
      <c r="R193" s="11"/>
      <c r="S193" s="11"/>
      <c r="T193" s="11"/>
      <c r="U193" s="11"/>
      <c r="V193" s="24"/>
      <c r="W193" s="24"/>
      <c r="X193" s="11"/>
      <c r="Y193" s="11"/>
      <c r="Z193" s="11"/>
      <c r="AA193" s="11">
        <v>8</v>
      </c>
      <c r="AB193" s="11"/>
      <c r="AC193" s="24"/>
      <c r="AD193" s="24"/>
      <c r="AE193" s="11"/>
      <c r="AF193" s="14"/>
      <c r="AG193" s="14"/>
      <c r="AH193" s="14"/>
      <c r="AI193" s="58"/>
      <c r="AJ193" s="65"/>
    </row>
    <row r="194" spans="1:45" x14ac:dyDescent="0.2">
      <c r="A194" s="111"/>
      <c r="B194" s="113"/>
      <c r="C194" s="7"/>
      <c r="D194" s="7">
        <f>C193+D193</f>
        <v>7</v>
      </c>
      <c r="E194" s="7">
        <f>D194+E193</f>
        <v>7</v>
      </c>
      <c r="F194" s="7">
        <f t="shared" ref="F194:AI194" si="65">E194+F193</f>
        <v>7</v>
      </c>
      <c r="G194" s="7">
        <f t="shared" si="65"/>
        <v>7</v>
      </c>
      <c r="H194" s="25">
        <f t="shared" si="65"/>
        <v>7</v>
      </c>
      <c r="I194" s="25">
        <f t="shared" si="65"/>
        <v>7</v>
      </c>
      <c r="J194" s="7">
        <f t="shared" si="65"/>
        <v>7</v>
      </c>
      <c r="K194" s="7">
        <f t="shared" si="65"/>
        <v>7</v>
      </c>
      <c r="L194" s="7">
        <f t="shared" si="65"/>
        <v>7</v>
      </c>
      <c r="M194" s="7">
        <f t="shared" si="65"/>
        <v>7</v>
      </c>
      <c r="N194" s="7">
        <f t="shared" si="65"/>
        <v>7</v>
      </c>
      <c r="O194" s="25">
        <f t="shared" si="65"/>
        <v>7</v>
      </c>
      <c r="P194" s="25">
        <f t="shared" si="65"/>
        <v>7</v>
      </c>
      <c r="Q194" s="7">
        <f t="shared" si="65"/>
        <v>7</v>
      </c>
      <c r="R194" s="7">
        <f t="shared" si="65"/>
        <v>7</v>
      </c>
      <c r="S194" s="7">
        <f t="shared" si="65"/>
        <v>7</v>
      </c>
      <c r="T194" s="7">
        <f t="shared" si="65"/>
        <v>7</v>
      </c>
      <c r="U194" s="7">
        <f t="shared" si="65"/>
        <v>7</v>
      </c>
      <c r="V194" s="25">
        <f t="shared" si="65"/>
        <v>7</v>
      </c>
      <c r="W194" s="25">
        <f t="shared" si="65"/>
        <v>7</v>
      </c>
      <c r="X194" s="7">
        <f t="shared" si="65"/>
        <v>7</v>
      </c>
      <c r="Y194" s="7">
        <f t="shared" si="65"/>
        <v>7</v>
      </c>
      <c r="Z194" s="7">
        <f t="shared" si="65"/>
        <v>7</v>
      </c>
      <c r="AA194" s="7">
        <f t="shared" si="65"/>
        <v>15</v>
      </c>
      <c r="AB194" s="7">
        <f t="shared" si="65"/>
        <v>15</v>
      </c>
      <c r="AC194" s="25">
        <f t="shared" si="65"/>
        <v>15</v>
      </c>
      <c r="AD194" s="25">
        <f t="shared" si="65"/>
        <v>15</v>
      </c>
      <c r="AE194" s="7">
        <f t="shared" si="65"/>
        <v>15</v>
      </c>
      <c r="AF194" s="15">
        <f t="shared" si="65"/>
        <v>15</v>
      </c>
      <c r="AG194" s="15">
        <f t="shared" si="65"/>
        <v>15</v>
      </c>
      <c r="AH194" s="15">
        <f t="shared" si="65"/>
        <v>15</v>
      </c>
      <c r="AI194" s="59">
        <f t="shared" si="65"/>
        <v>15</v>
      </c>
      <c r="AJ194" s="65"/>
    </row>
    <row r="195" spans="1:45" x14ac:dyDescent="0.2">
      <c r="A195" s="111"/>
      <c r="B195" s="112" t="s">
        <v>14</v>
      </c>
      <c r="C195" s="11">
        <f>AI182</f>
        <v>3.3489999999974707E-2</v>
      </c>
      <c r="D195" s="11"/>
      <c r="E195" s="11"/>
      <c r="F195" s="11"/>
      <c r="G195" s="11"/>
      <c r="H195" s="24"/>
      <c r="I195" s="24"/>
      <c r="J195" s="11"/>
      <c r="K195" s="11"/>
      <c r="L195" s="11"/>
      <c r="M195" s="11"/>
      <c r="N195" s="11"/>
      <c r="O195" s="24"/>
      <c r="P195" s="24"/>
      <c r="Q195" s="11"/>
      <c r="R195" s="11"/>
      <c r="S195" s="11"/>
      <c r="T195" s="11"/>
      <c r="U195" s="11"/>
      <c r="V195" s="24"/>
      <c r="W195" s="24"/>
      <c r="X195" s="11"/>
      <c r="Y195" s="11"/>
      <c r="Z195" s="11"/>
      <c r="AA195" s="11">
        <v>14.66667</v>
      </c>
      <c r="AB195" s="11"/>
      <c r="AC195" s="24"/>
      <c r="AD195" s="24"/>
      <c r="AE195" s="11"/>
      <c r="AF195" s="14"/>
      <c r="AG195" s="14"/>
      <c r="AH195" s="14"/>
      <c r="AI195" s="58"/>
      <c r="AJ195" s="65"/>
    </row>
    <row r="196" spans="1:45" x14ac:dyDescent="0.2">
      <c r="A196" s="111"/>
      <c r="B196" s="113"/>
      <c r="C196" s="7"/>
      <c r="D196" s="7">
        <f>C195+D195</f>
        <v>3.3489999999974707E-2</v>
      </c>
      <c r="E196" s="7">
        <f>D196+E195</f>
        <v>3.3489999999974707E-2</v>
      </c>
      <c r="F196" s="7">
        <f t="shared" ref="F196:AI196" si="66">E196+F195</f>
        <v>3.3489999999974707E-2</v>
      </c>
      <c r="G196" s="7">
        <f t="shared" si="66"/>
        <v>3.3489999999974707E-2</v>
      </c>
      <c r="H196" s="25">
        <f t="shared" si="66"/>
        <v>3.3489999999974707E-2</v>
      </c>
      <c r="I196" s="25">
        <f t="shared" si="66"/>
        <v>3.3489999999974707E-2</v>
      </c>
      <c r="J196" s="7">
        <f t="shared" si="66"/>
        <v>3.3489999999974707E-2</v>
      </c>
      <c r="K196" s="7">
        <f t="shared" si="66"/>
        <v>3.3489999999974707E-2</v>
      </c>
      <c r="L196" s="7">
        <f t="shared" si="66"/>
        <v>3.3489999999974707E-2</v>
      </c>
      <c r="M196" s="7">
        <f t="shared" si="66"/>
        <v>3.3489999999974707E-2</v>
      </c>
      <c r="N196" s="7">
        <f t="shared" si="66"/>
        <v>3.3489999999974707E-2</v>
      </c>
      <c r="O196" s="25">
        <f t="shared" si="66"/>
        <v>3.3489999999974707E-2</v>
      </c>
      <c r="P196" s="25">
        <f t="shared" si="66"/>
        <v>3.3489999999974707E-2</v>
      </c>
      <c r="Q196" s="7">
        <f t="shared" si="66"/>
        <v>3.3489999999974707E-2</v>
      </c>
      <c r="R196" s="7">
        <f t="shared" si="66"/>
        <v>3.3489999999974707E-2</v>
      </c>
      <c r="S196" s="7">
        <f t="shared" si="66"/>
        <v>3.3489999999974707E-2</v>
      </c>
      <c r="T196" s="7">
        <f t="shared" si="66"/>
        <v>3.3489999999974707E-2</v>
      </c>
      <c r="U196" s="7">
        <f t="shared" si="66"/>
        <v>3.3489999999974707E-2</v>
      </c>
      <c r="V196" s="25">
        <f t="shared" si="66"/>
        <v>3.3489999999974707E-2</v>
      </c>
      <c r="W196" s="25">
        <f t="shared" si="66"/>
        <v>3.3489999999974707E-2</v>
      </c>
      <c r="X196" s="7">
        <f t="shared" si="66"/>
        <v>3.3489999999974707E-2</v>
      </c>
      <c r="Y196" s="7">
        <f t="shared" si="66"/>
        <v>3.3489999999974707E-2</v>
      </c>
      <c r="Z196" s="7">
        <f t="shared" si="66"/>
        <v>3.3489999999974707E-2</v>
      </c>
      <c r="AA196" s="7">
        <f t="shared" si="66"/>
        <v>14.700159999999975</v>
      </c>
      <c r="AB196" s="7">
        <f t="shared" si="66"/>
        <v>14.700159999999975</v>
      </c>
      <c r="AC196" s="25">
        <f t="shared" si="66"/>
        <v>14.700159999999975</v>
      </c>
      <c r="AD196" s="25">
        <f t="shared" si="66"/>
        <v>14.700159999999975</v>
      </c>
      <c r="AE196" s="7">
        <f t="shared" si="66"/>
        <v>14.700159999999975</v>
      </c>
      <c r="AF196" s="15">
        <f t="shared" si="66"/>
        <v>14.700159999999975</v>
      </c>
      <c r="AG196" s="15">
        <f t="shared" si="66"/>
        <v>14.700159999999975</v>
      </c>
      <c r="AH196" s="15">
        <f t="shared" si="66"/>
        <v>14.700159999999975</v>
      </c>
      <c r="AI196" s="59">
        <f t="shared" si="66"/>
        <v>14.700159999999975</v>
      </c>
      <c r="AJ196" s="65"/>
    </row>
    <row r="197" spans="1:45" x14ac:dyDescent="0.2">
      <c r="A197" s="111"/>
      <c r="B197" s="112" t="s">
        <v>15</v>
      </c>
      <c r="C197" s="11">
        <f>AI184</f>
        <v>1</v>
      </c>
      <c r="D197" s="11"/>
      <c r="E197" s="11"/>
      <c r="F197" s="11"/>
      <c r="G197" s="11"/>
      <c r="H197" s="24"/>
      <c r="I197" s="24"/>
      <c r="J197" s="11"/>
      <c r="K197" s="11"/>
      <c r="L197" s="11"/>
      <c r="M197" s="11"/>
      <c r="N197" s="11"/>
      <c r="O197" s="24"/>
      <c r="P197" s="24"/>
      <c r="Q197" s="11"/>
      <c r="R197" s="11"/>
      <c r="S197" s="11"/>
      <c r="T197" s="11"/>
      <c r="U197" s="11"/>
      <c r="V197" s="24"/>
      <c r="W197" s="24"/>
      <c r="X197" s="11"/>
      <c r="Y197" s="11"/>
      <c r="Z197" s="11"/>
      <c r="AA197" s="11"/>
      <c r="AB197" s="11"/>
      <c r="AC197" s="24"/>
      <c r="AD197" s="24"/>
      <c r="AE197" s="11"/>
      <c r="AF197" s="14"/>
      <c r="AG197" s="14"/>
      <c r="AH197" s="14"/>
      <c r="AI197" s="58"/>
      <c r="AJ197" s="65"/>
    </row>
    <row r="198" spans="1:45" x14ac:dyDescent="0.2">
      <c r="A198" s="111"/>
      <c r="B198" s="113"/>
      <c r="C198" s="7"/>
      <c r="D198" s="7">
        <f>C197+D197</f>
        <v>1</v>
      </c>
      <c r="E198" s="7">
        <f>D198+E197</f>
        <v>1</v>
      </c>
      <c r="F198" s="7">
        <f t="shared" ref="F198:AI198" si="67">E198+F197</f>
        <v>1</v>
      </c>
      <c r="G198" s="7">
        <f t="shared" si="67"/>
        <v>1</v>
      </c>
      <c r="H198" s="25">
        <f t="shared" si="67"/>
        <v>1</v>
      </c>
      <c r="I198" s="25">
        <f t="shared" si="67"/>
        <v>1</v>
      </c>
      <c r="J198" s="7">
        <f t="shared" si="67"/>
        <v>1</v>
      </c>
      <c r="K198" s="7">
        <f t="shared" si="67"/>
        <v>1</v>
      </c>
      <c r="L198" s="7">
        <f t="shared" si="67"/>
        <v>1</v>
      </c>
      <c r="M198" s="7">
        <f t="shared" si="67"/>
        <v>1</v>
      </c>
      <c r="N198" s="7">
        <f t="shared" si="67"/>
        <v>1</v>
      </c>
      <c r="O198" s="25">
        <f t="shared" si="67"/>
        <v>1</v>
      </c>
      <c r="P198" s="25">
        <f t="shared" si="67"/>
        <v>1</v>
      </c>
      <c r="Q198" s="7">
        <f t="shared" si="67"/>
        <v>1</v>
      </c>
      <c r="R198" s="7">
        <f t="shared" si="67"/>
        <v>1</v>
      </c>
      <c r="S198" s="7">
        <f t="shared" si="67"/>
        <v>1</v>
      </c>
      <c r="T198" s="7">
        <f t="shared" si="67"/>
        <v>1</v>
      </c>
      <c r="U198" s="7">
        <f t="shared" si="67"/>
        <v>1</v>
      </c>
      <c r="V198" s="25">
        <f t="shared" si="67"/>
        <v>1</v>
      </c>
      <c r="W198" s="25">
        <f t="shared" si="67"/>
        <v>1</v>
      </c>
      <c r="X198" s="7">
        <f t="shared" si="67"/>
        <v>1</v>
      </c>
      <c r="Y198" s="7">
        <f t="shared" si="67"/>
        <v>1</v>
      </c>
      <c r="Z198" s="7">
        <f t="shared" si="67"/>
        <v>1</v>
      </c>
      <c r="AA198" s="7">
        <f t="shared" si="67"/>
        <v>1</v>
      </c>
      <c r="AB198" s="7">
        <f t="shared" si="67"/>
        <v>1</v>
      </c>
      <c r="AC198" s="25">
        <f t="shared" si="67"/>
        <v>1</v>
      </c>
      <c r="AD198" s="25">
        <f t="shared" si="67"/>
        <v>1</v>
      </c>
      <c r="AE198" s="7">
        <f t="shared" si="67"/>
        <v>1</v>
      </c>
      <c r="AF198" s="15">
        <f t="shared" si="67"/>
        <v>1</v>
      </c>
      <c r="AG198" s="15">
        <f t="shared" si="67"/>
        <v>1</v>
      </c>
      <c r="AH198" s="15">
        <f t="shared" si="67"/>
        <v>1</v>
      </c>
      <c r="AI198" s="59">
        <f t="shared" si="67"/>
        <v>1</v>
      </c>
      <c r="AJ198" s="65"/>
    </row>
    <row r="199" spans="1:45" x14ac:dyDescent="0.2">
      <c r="A199" s="111"/>
      <c r="B199" s="112" t="s">
        <v>17</v>
      </c>
      <c r="C199" s="11">
        <f>AI186</f>
        <v>0</v>
      </c>
      <c r="D199" s="11"/>
      <c r="E199" s="11"/>
      <c r="F199" s="11"/>
      <c r="G199" s="11"/>
      <c r="H199" s="24"/>
      <c r="I199" s="24"/>
      <c r="J199" s="11"/>
      <c r="K199" s="11"/>
      <c r="L199" s="11"/>
      <c r="M199" s="11"/>
      <c r="N199" s="11"/>
      <c r="O199" s="24"/>
      <c r="P199" s="24"/>
      <c r="Q199" s="11"/>
      <c r="R199" s="11"/>
      <c r="S199" s="11"/>
      <c r="T199" s="11"/>
      <c r="U199" s="11"/>
      <c r="V199" s="24"/>
      <c r="W199" s="24"/>
      <c r="X199" s="11"/>
      <c r="Y199" s="11"/>
      <c r="Z199" s="11"/>
      <c r="AA199" s="11"/>
      <c r="AB199" s="11"/>
      <c r="AC199" s="24"/>
      <c r="AD199" s="24"/>
      <c r="AE199" s="11"/>
      <c r="AF199" s="14"/>
      <c r="AG199" s="14"/>
      <c r="AH199" s="14"/>
      <c r="AI199" s="58"/>
      <c r="AJ199" s="65"/>
    </row>
    <row r="200" spans="1:45" x14ac:dyDescent="0.2">
      <c r="A200" s="111"/>
      <c r="B200" s="113"/>
      <c r="C200" s="7"/>
      <c r="D200" s="7">
        <f>C199+D199</f>
        <v>0</v>
      </c>
      <c r="E200" s="7">
        <f>D200+E199</f>
        <v>0</v>
      </c>
      <c r="F200" s="7">
        <f t="shared" ref="F200:AI200" si="68">E200+F199</f>
        <v>0</v>
      </c>
      <c r="G200" s="7">
        <f t="shared" si="68"/>
        <v>0</v>
      </c>
      <c r="H200" s="25">
        <f t="shared" si="68"/>
        <v>0</v>
      </c>
      <c r="I200" s="25">
        <f t="shared" si="68"/>
        <v>0</v>
      </c>
      <c r="J200" s="7">
        <f t="shared" si="68"/>
        <v>0</v>
      </c>
      <c r="K200" s="7">
        <f t="shared" si="68"/>
        <v>0</v>
      </c>
      <c r="L200" s="7">
        <f t="shared" si="68"/>
        <v>0</v>
      </c>
      <c r="M200" s="7">
        <f t="shared" si="68"/>
        <v>0</v>
      </c>
      <c r="N200" s="7">
        <f t="shared" si="68"/>
        <v>0</v>
      </c>
      <c r="O200" s="25">
        <f t="shared" si="68"/>
        <v>0</v>
      </c>
      <c r="P200" s="25">
        <f t="shared" si="68"/>
        <v>0</v>
      </c>
      <c r="Q200" s="7">
        <f t="shared" si="68"/>
        <v>0</v>
      </c>
      <c r="R200" s="7">
        <f t="shared" si="68"/>
        <v>0</v>
      </c>
      <c r="S200" s="7">
        <f t="shared" si="68"/>
        <v>0</v>
      </c>
      <c r="T200" s="7">
        <f t="shared" si="68"/>
        <v>0</v>
      </c>
      <c r="U200" s="7">
        <f t="shared" si="68"/>
        <v>0</v>
      </c>
      <c r="V200" s="25">
        <f t="shared" si="68"/>
        <v>0</v>
      </c>
      <c r="W200" s="25">
        <f t="shared" si="68"/>
        <v>0</v>
      </c>
      <c r="X200" s="7">
        <f t="shared" si="68"/>
        <v>0</v>
      </c>
      <c r="Y200" s="7">
        <f t="shared" si="68"/>
        <v>0</v>
      </c>
      <c r="Z200" s="7">
        <f t="shared" si="68"/>
        <v>0</v>
      </c>
      <c r="AA200" s="7">
        <f t="shared" si="68"/>
        <v>0</v>
      </c>
      <c r="AB200" s="7">
        <f t="shared" si="68"/>
        <v>0</v>
      </c>
      <c r="AC200" s="25">
        <f t="shared" si="68"/>
        <v>0</v>
      </c>
      <c r="AD200" s="25">
        <f t="shared" si="68"/>
        <v>0</v>
      </c>
      <c r="AE200" s="7">
        <f t="shared" si="68"/>
        <v>0</v>
      </c>
      <c r="AF200" s="15">
        <f t="shared" si="68"/>
        <v>0</v>
      </c>
      <c r="AG200" s="15">
        <f t="shared" si="68"/>
        <v>0</v>
      </c>
      <c r="AH200" s="15">
        <f t="shared" si="68"/>
        <v>0</v>
      </c>
      <c r="AI200" s="59">
        <f t="shared" si="68"/>
        <v>0</v>
      </c>
      <c r="AJ200" s="65"/>
    </row>
    <row r="201" spans="1:45" x14ac:dyDescent="0.2">
      <c r="A201" s="111"/>
      <c r="B201" s="112" t="s">
        <v>16</v>
      </c>
      <c r="C201" s="11">
        <f>AI188</f>
        <v>0</v>
      </c>
      <c r="D201" s="11"/>
      <c r="E201" s="11"/>
      <c r="F201" s="11"/>
      <c r="G201" s="11"/>
      <c r="H201" s="24"/>
      <c r="I201" s="24"/>
      <c r="J201" s="11"/>
      <c r="K201" s="11"/>
      <c r="L201" s="11"/>
      <c r="M201" s="11"/>
      <c r="N201" s="11"/>
      <c r="O201" s="24"/>
      <c r="P201" s="24"/>
      <c r="Q201" s="11"/>
      <c r="R201" s="11"/>
      <c r="S201" s="11"/>
      <c r="T201" s="11"/>
      <c r="U201" s="11"/>
      <c r="V201" s="24"/>
      <c r="W201" s="24"/>
      <c r="X201" s="11"/>
      <c r="Y201" s="11"/>
      <c r="Z201" s="11"/>
      <c r="AA201" s="11"/>
      <c r="AB201" s="11"/>
      <c r="AC201" s="24"/>
      <c r="AD201" s="24"/>
      <c r="AE201" s="11"/>
      <c r="AF201" s="14"/>
      <c r="AG201" s="14"/>
      <c r="AH201" s="14"/>
      <c r="AI201" s="58"/>
      <c r="AJ201" s="65"/>
      <c r="AK201" s="109" t="s">
        <v>70</v>
      </c>
      <c r="AL201" s="109"/>
      <c r="AM201" s="109"/>
      <c r="AN201" s="109"/>
      <c r="AP201" s="110" t="s">
        <v>71</v>
      </c>
      <c r="AQ201" s="110"/>
      <c r="AR201" s="110"/>
      <c r="AS201" s="110"/>
    </row>
    <row r="202" spans="1:45" x14ac:dyDescent="0.2">
      <c r="A202" s="111"/>
      <c r="B202" s="113"/>
      <c r="C202" s="7"/>
      <c r="D202" s="7">
        <f>C201+D201</f>
        <v>0</v>
      </c>
      <c r="E202" s="7">
        <f>D202+E201</f>
        <v>0</v>
      </c>
      <c r="F202" s="7">
        <f t="shared" ref="F202:AI202" si="69">E202+F201</f>
        <v>0</v>
      </c>
      <c r="G202" s="7">
        <f t="shared" si="69"/>
        <v>0</v>
      </c>
      <c r="H202" s="25">
        <f t="shared" si="69"/>
        <v>0</v>
      </c>
      <c r="I202" s="25">
        <f t="shared" si="69"/>
        <v>0</v>
      </c>
      <c r="J202" s="7">
        <f t="shared" si="69"/>
        <v>0</v>
      </c>
      <c r="K202" s="7">
        <f t="shared" si="69"/>
        <v>0</v>
      </c>
      <c r="L202" s="7">
        <f t="shared" si="69"/>
        <v>0</v>
      </c>
      <c r="M202" s="7">
        <f t="shared" si="69"/>
        <v>0</v>
      </c>
      <c r="N202" s="7">
        <f t="shared" si="69"/>
        <v>0</v>
      </c>
      <c r="O202" s="25">
        <f t="shared" si="69"/>
        <v>0</v>
      </c>
      <c r="P202" s="25">
        <f t="shared" si="69"/>
        <v>0</v>
      </c>
      <c r="Q202" s="7">
        <f t="shared" si="69"/>
        <v>0</v>
      </c>
      <c r="R202" s="7">
        <f t="shared" si="69"/>
        <v>0</v>
      </c>
      <c r="S202" s="7">
        <f t="shared" si="69"/>
        <v>0</v>
      </c>
      <c r="T202" s="7">
        <f t="shared" si="69"/>
        <v>0</v>
      </c>
      <c r="U202" s="7">
        <f t="shared" si="69"/>
        <v>0</v>
      </c>
      <c r="V202" s="25">
        <f t="shared" si="69"/>
        <v>0</v>
      </c>
      <c r="W202" s="25">
        <f t="shared" si="69"/>
        <v>0</v>
      </c>
      <c r="X202" s="7">
        <f t="shared" si="69"/>
        <v>0</v>
      </c>
      <c r="Y202" s="7">
        <f t="shared" si="69"/>
        <v>0</v>
      </c>
      <c r="Z202" s="7">
        <f t="shared" si="69"/>
        <v>0</v>
      </c>
      <c r="AA202" s="7">
        <f t="shared" si="69"/>
        <v>0</v>
      </c>
      <c r="AB202" s="7">
        <f t="shared" si="69"/>
        <v>0</v>
      </c>
      <c r="AC202" s="25">
        <f t="shared" si="69"/>
        <v>0</v>
      </c>
      <c r="AD202" s="25">
        <f t="shared" si="69"/>
        <v>0</v>
      </c>
      <c r="AE202" s="7">
        <f t="shared" si="69"/>
        <v>0</v>
      </c>
      <c r="AF202" s="15">
        <f t="shared" si="69"/>
        <v>0</v>
      </c>
      <c r="AG202" s="15">
        <f t="shared" si="69"/>
        <v>0</v>
      </c>
      <c r="AH202" s="15">
        <f t="shared" si="69"/>
        <v>0</v>
      </c>
      <c r="AI202" s="59">
        <f t="shared" si="69"/>
        <v>0</v>
      </c>
      <c r="AJ202" s="65"/>
      <c r="AK202" s="48" t="s">
        <v>66</v>
      </c>
      <c r="AL202" s="51" t="s">
        <v>67</v>
      </c>
      <c r="AM202" s="51" t="s">
        <v>68</v>
      </c>
      <c r="AN202" s="48" t="s">
        <v>69</v>
      </c>
      <c r="AP202" s="48" t="s">
        <v>66</v>
      </c>
      <c r="AQ202" s="51" t="s">
        <v>67</v>
      </c>
      <c r="AR202" s="51" t="s">
        <v>68</v>
      </c>
      <c r="AS202" s="48" t="s">
        <v>69</v>
      </c>
    </row>
    <row r="203" spans="1:45" x14ac:dyDescent="0.2">
      <c r="A203" s="111"/>
      <c r="B203" s="9" t="s">
        <v>18</v>
      </c>
      <c r="C203" s="12"/>
      <c r="D203" s="31">
        <v>-8</v>
      </c>
      <c r="E203" s="31">
        <v>-8</v>
      </c>
      <c r="F203" s="31">
        <v>-8</v>
      </c>
      <c r="G203" s="31">
        <v>-8</v>
      </c>
      <c r="H203" s="26"/>
      <c r="I203" s="26"/>
      <c r="J203" s="31">
        <v>-8</v>
      </c>
      <c r="K203" s="31">
        <v>-8</v>
      </c>
      <c r="L203" s="12"/>
      <c r="M203" s="12"/>
      <c r="N203" s="31">
        <v>-2.2999999999999998</v>
      </c>
      <c r="O203" s="26"/>
      <c r="P203" s="26"/>
      <c r="Q203" s="12"/>
      <c r="R203" s="12"/>
      <c r="S203" s="12"/>
      <c r="T203" s="12"/>
      <c r="U203" s="12"/>
      <c r="V203" s="26"/>
      <c r="W203" s="26"/>
      <c r="X203" s="12"/>
      <c r="Y203" s="12"/>
      <c r="Z203" s="12"/>
      <c r="AA203" s="12"/>
      <c r="AB203" s="12"/>
      <c r="AC203" s="26"/>
      <c r="AD203" s="26"/>
      <c r="AE203" s="12"/>
      <c r="AF203" s="16"/>
      <c r="AG203" s="16"/>
      <c r="AH203" s="16"/>
      <c r="AI203" s="60">
        <f>SUM(D203:AH203)</f>
        <v>-50.3</v>
      </c>
      <c r="AJ203" s="77" t="s">
        <v>72</v>
      </c>
      <c r="AK203" s="63">
        <v>3108.5</v>
      </c>
      <c r="AL203" s="55">
        <v>88</v>
      </c>
      <c r="AM203" s="55">
        <v>50.3</v>
      </c>
      <c r="AN203" s="57">
        <f>ROUND((AK203/AL203)*AM203,2)</f>
        <v>1776.79</v>
      </c>
      <c r="AP203" s="54"/>
      <c r="AQ203" s="56"/>
      <c r="AR203" s="56"/>
      <c r="AS203" s="54"/>
    </row>
    <row r="204" spans="1:45" x14ac:dyDescent="0.2">
      <c r="A204" s="10"/>
      <c r="AJ204" s="65"/>
    </row>
    <row r="205" spans="1:45" x14ac:dyDescent="0.2">
      <c r="A205" s="10"/>
      <c r="D205" s="23" t="s">
        <v>26</v>
      </c>
      <c r="E205" s="23" t="s">
        <v>27</v>
      </c>
      <c r="F205" s="23" t="s">
        <v>28</v>
      </c>
      <c r="G205" s="23" t="s">
        <v>29</v>
      </c>
      <c r="H205" s="23" t="s">
        <v>24</v>
      </c>
      <c r="I205" s="23" t="s">
        <v>23</v>
      </c>
      <c r="J205" s="23" t="s">
        <v>25</v>
      </c>
      <c r="K205" s="23" t="s">
        <v>26</v>
      </c>
      <c r="L205" s="23" t="s">
        <v>27</v>
      </c>
      <c r="M205" s="23" t="s">
        <v>28</v>
      </c>
      <c r="N205" s="23" t="s">
        <v>29</v>
      </c>
      <c r="O205" s="23" t="s">
        <v>24</v>
      </c>
      <c r="P205" s="23" t="s">
        <v>23</v>
      </c>
      <c r="Q205" s="23" t="s">
        <v>25</v>
      </c>
      <c r="R205" s="23" t="s">
        <v>26</v>
      </c>
      <c r="S205" s="23" t="s">
        <v>27</v>
      </c>
      <c r="T205" s="23" t="s">
        <v>28</v>
      </c>
      <c r="U205" s="23" t="s">
        <v>29</v>
      </c>
      <c r="V205" s="23" t="s">
        <v>24</v>
      </c>
      <c r="W205" s="23" t="s">
        <v>23</v>
      </c>
      <c r="X205" s="23" t="s">
        <v>25</v>
      </c>
      <c r="Y205" s="23" t="s">
        <v>26</v>
      </c>
      <c r="Z205" s="23" t="s">
        <v>27</v>
      </c>
      <c r="AA205" s="23" t="s">
        <v>28</v>
      </c>
      <c r="AB205" s="23" t="s">
        <v>29</v>
      </c>
      <c r="AC205" s="23" t="s">
        <v>24</v>
      </c>
      <c r="AD205" s="23" t="s">
        <v>23</v>
      </c>
      <c r="AE205" s="23" t="s">
        <v>25</v>
      </c>
      <c r="AF205" s="23" t="s">
        <v>26</v>
      </c>
      <c r="AG205" s="23" t="s">
        <v>27</v>
      </c>
      <c r="AH205" s="23" t="s">
        <v>28</v>
      </c>
      <c r="AJ205" s="65"/>
    </row>
    <row r="206" spans="1:45" x14ac:dyDescent="0.2">
      <c r="C206" s="5" t="s">
        <v>11</v>
      </c>
      <c r="D206" s="6">
        <v>1</v>
      </c>
      <c r="E206" s="6">
        <v>2</v>
      </c>
      <c r="F206" s="6">
        <v>3</v>
      </c>
      <c r="G206" s="6">
        <v>4</v>
      </c>
      <c r="H206" s="6">
        <v>5</v>
      </c>
      <c r="I206" s="6">
        <v>6</v>
      </c>
      <c r="J206" s="6">
        <v>7</v>
      </c>
      <c r="K206" s="6">
        <v>8</v>
      </c>
      <c r="L206" s="6">
        <v>9</v>
      </c>
      <c r="M206" s="6">
        <v>10</v>
      </c>
      <c r="N206" s="6">
        <v>11</v>
      </c>
      <c r="O206" s="6">
        <v>12</v>
      </c>
      <c r="P206" s="6">
        <v>13</v>
      </c>
      <c r="Q206" s="6">
        <v>14</v>
      </c>
      <c r="R206" s="6">
        <v>15</v>
      </c>
      <c r="S206" s="6">
        <v>16</v>
      </c>
      <c r="T206" s="6">
        <v>17</v>
      </c>
      <c r="U206" s="6">
        <v>18</v>
      </c>
      <c r="V206" s="6">
        <v>19</v>
      </c>
      <c r="W206" s="6">
        <v>20</v>
      </c>
      <c r="X206" s="6">
        <v>21</v>
      </c>
      <c r="Y206" s="6">
        <v>22</v>
      </c>
      <c r="Z206" s="6">
        <v>23</v>
      </c>
      <c r="AA206" s="6">
        <v>24</v>
      </c>
      <c r="AB206" s="6">
        <v>25</v>
      </c>
      <c r="AC206" s="6">
        <v>26</v>
      </c>
      <c r="AD206" s="6">
        <v>27</v>
      </c>
      <c r="AE206" s="6">
        <v>28</v>
      </c>
      <c r="AF206" s="6">
        <v>29</v>
      </c>
      <c r="AG206" s="6">
        <v>30</v>
      </c>
      <c r="AH206" s="6">
        <v>31</v>
      </c>
      <c r="AI206" s="21" t="s">
        <v>12</v>
      </c>
      <c r="AJ206" s="65"/>
      <c r="AL206" s="76" t="s">
        <v>74</v>
      </c>
      <c r="AM206" s="76">
        <f>AK203/AL203</f>
        <v>35.323863636363633</v>
      </c>
      <c r="AN206" s="70">
        <f>AM206*AM203</f>
        <v>1776.7903409090907</v>
      </c>
      <c r="AP206" s="70" t="s">
        <v>80</v>
      </c>
      <c r="AQ206" s="71"/>
      <c r="AR206" s="71"/>
      <c r="AS206" s="70"/>
    </row>
    <row r="207" spans="1:45" ht="41.25" customHeight="1" x14ac:dyDescent="0.2">
      <c r="A207" s="111" t="s">
        <v>2</v>
      </c>
      <c r="B207" s="112" t="s">
        <v>13</v>
      </c>
      <c r="C207" s="11">
        <f>AI194</f>
        <v>15</v>
      </c>
      <c r="D207" s="11"/>
      <c r="E207" s="11"/>
      <c r="F207" s="11"/>
      <c r="G207" s="11"/>
      <c r="H207" s="24"/>
      <c r="I207" s="24"/>
      <c r="J207" s="11"/>
      <c r="K207" s="11"/>
      <c r="L207" s="11"/>
      <c r="M207" s="11"/>
      <c r="N207" s="11"/>
      <c r="O207" s="24"/>
      <c r="P207" s="24"/>
      <c r="Q207" s="11"/>
      <c r="R207" s="11"/>
      <c r="S207" s="11">
        <v>8</v>
      </c>
      <c r="T207" s="11"/>
      <c r="U207" s="11"/>
      <c r="V207" s="24"/>
      <c r="W207" s="24"/>
      <c r="X207" s="11"/>
      <c r="Y207" s="11"/>
      <c r="Z207" s="11"/>
      <c r="AA207" s="11"/>
      <c r="AB207" s="11"/>
      <c r="AC207" s="24"/>
      <c r="AD207" s="24"/>
      <c r="AE207" s="11"/>
      <c r="AF207" s="11"/>
      <c r="AG207" s="11"/>
      <c r="AH207" s="11"/>
      <c r="AI207" s="58"/>
      <c r="AJ207" s="65"/>
      <c r="AP207" s="120" t="s">
        <v>86</v>
      </c>
      <c r="AQ207" s="120"/>
      <c r="AR207" s="120"/>
      <c r="AS207" s="120"/>
    </row>
    <row r="208" spans="1:45" x14ac:dyDescent="0.2">
      <c r="A208" s="111"/>
      <c r="B208" s="113"/>
      <c r="C208" s="7"/>
      <c r="D208" s="7">
        <f>C207+D207</f>
        <v>15</v>
      </c>
      <c r="E208" s="7">
        <f>D208+E207</f>
        <v>15</v>
      </c>
      <c r="F208" s="7">
        <f t="shared" ref="F208:AI208" si="70">E208+F207</f>
        <v>15</v>
      </c>
      <c r="G208" s="7">
        <f t="shared" si="70"/>
        <v>15</v>
      </c>
      <c r="H208" s="25">
        <f t="shared" si="70"/>
        <v>15</v>
      </c>
      <c r="I208" s="25">
        <f t="shared" si="70"/>
        <v>15</v>
      </c>
      <c r="J208" s="7">
        <f t="shared" si="70"/>
        <v>15</v>
      </c>
      <c r="K208" s="7">
        <f t="shared" si="70"/>
        <v>15</v>
      </c>
      <c r="L208" s="7">
        <f t="shared" si="70"/>
        <v>15</v>
      </c>
      <c r="M208" s="7">
        <f t="shared" si="70"/>
        <v>15</v>
      </c>
      <c r="N208" s="7">
        <f t="shared" si="70"/>
        <v>15</v>
      </c>
      <c r="O208" s="25">
        <f t="shared" si="70"/>
        <v>15</v>
      </c>
      <c r="P208" s="25">
        <f t="shared" si="70"/>
        <v>15</v>
      </c>
      <c r="Q208" s="7">
        <f t="shared" si="70"/>
        <v>15</v>
      </c>
      <c r="R208" s="7">
        <f t="shared" si="70"/>
        <v>15</v>
      </c>
      <c r="S208" s="7">
        <f t="shared" si="70"/>
        <v>23</v>
      </c>
      <c r="T208" s="7">
        <f t="shared" si="70"/>
        <v>23</v>
      </c>
      <c r="U208" s="7">
        <f t="shared" si="70"/>
        <v>23</v>
      </c>
      <c r="V208" s="25">
        <f t="shared" si="70"/>
        <v>23</v>
      </c>
      <c r="W208" s="25">
        <f t="shared" si="70"/>
        <v>23</v>
      </c>
      <c r="X208" s="7">
        <f t="shared" si="70"/>
        <v>23</v>
      </c>
      <c r="Y208" s="7">
        <f t="shared" si="70"/>
        <v>23</v>
      </c>
      <c r="Z208" s="7">
        <f t="shared" si="70"/>
        <v>23</v>
      </c>
      <c r="AA208" s="7">
        <f t="shared" si="70"/>
        <v>23</v>
      </c>
      <c r="AB208" s="7">
        <f t="shared" si="70"/>
        <v>23</v>
      </c>
      <c r="AC208" s="25">
        <f t="shared" si="70"/>
        <v>23</v>
      </c>
      <c r="AD208" s="25">
        <f t="shared" si="70"/>
        <v>23</v>
      </c>
      <c r="AE208" s="7">
        <f t="shared" si="70"/>
        <v>23</v>
      </c>
      <c r="AF208" s="7">
        <f t="shared" si="70"/>
        <v>23</v>
      </c>
      <c r="AG208" s="7">
        <f t="shared" si="70"/>
        <v>23</v>
      </c>
      <c r="AH208" s="7">
        <f t="shared" si="70"/>
        <v>23</v>
      </c>
      <c r="AI208" s="59">
        <f t="shared" si="70"/>
        <v>23</v>
      </c>
      <c r="AJ208" s="65"/>
    </row>
    <row r="209" spans="1:38" x14ac:dyDescent="0.2">
      <c r="A209" s="111"/>
      <c r="B209" s="112" t="s">
        <v>14</v>
      </c>
      <c r="C209" s="11">
        <f>AI196</f>
        <v>14.700159999999975</v>
      </c>
      <c r="D209" s="11"/>
      <c r="E209" s="11"/>
      <c r="F209" s="11"/>
      <c r="G209" s="11"/>
      <c r="H209" s="24"/>
      <c r="I209" s="24"/>
      <c r="J209" s="11"/>
      <c r="K209" s="11"/>
      <c r="L209" s="11"/>
      <c r="M209" s="11"/>
      <c r="N209" s="11"/>
      <c r="O209" s="24"/>
      <c r="P209" s="24"/>
      <c r="Q209" s="11"/>
      <c r="R209" s="11"/>
      <c r="S209" s="11">
        <v>14.66667</v>
      </c>
      <c r="T209" s="11"/>
      <c r="U209" s="11"/>
      <c r="V209" s="24"/>
      <c r="W209" s="24"/>
      <c r="X209" s="11"/>
      <c r="Y209" s="11"/>
      <c r="Z209" s="11"/>
      <c r="AA209" s="11"/>
      <c r="AB209" s="11"/>
      <c r="AC209" s="24"/>
      <c r="AD209" s="24"/>
      <c r="AE209" s="11"/>
      <c r="AF209" s="11"/>
      <c r="AG209" s="11"/>
      <c r="AH209" s="11"/>
      <c r="AI209" s="58"/>
      <c r="AJ209" s="65"/>
    </row>
    <row r="210" spans="1:38" x14ac:dyDescent="0.2">
      <c r="A210" s="111"/>
      <c r="B210" s="113"/>
      <c r="C210" s="7"/>
      <c r="D210" s="7">
        <f>C209+D209</f>
        <v>14.700159999999975</v>
      </c>
      <c r="E210" s="7">
        <f>D210+E209</f>
        <v>14.700159999999975</v>
      </c>
      <c r="F210" s="7">
        <f t="shared" ref="F210:AI210" si="71">E210+F209</f>
        <v>14.700159999999975</v>
      </c>
      <c r="G210" s="7">
        <f t="shared" si="71"/>
        <v>14.700159999999975</v>
      </c>
      <c r="H210" s="25">
        <f t="shared" si="71"/>
        <v>14.700159999999975</v>
      </c>
      <c r="I210" s="25">
        <f t="shared" si="71"/>
        <v>14.700159999999975</v>
      </c>
      <c r="J210" s="7">
        <f t="shared" si="71"/>
        <v>14.700159999999975</v>
      </c>
      <c r="K210" s="7">
        <f t="shared" si="71"/>
        <v>14.700159999999975</v>
      </c>
      <c r="L210" s="7">
        <f t="shared" si="71"/>
        <v>14.700159999999975</v>
      </c>
      <c r="M210" s="7">
        <f t="shared" si="71"/>
        <v>14.700159999999975</v>
      </c>
      <c r="N210" s="7">
        <f t="shared" si="71"/>
        <v>14.700159999999975</v>
      </c>
      <c r="O210" s="25">
        <f t="shared" si="71"/>
        <v>14.700159999999975</v>
      </c>
      <c r="P210" s="25">
        <f t="shared" si="71"/>
        <v>14.700159999999975</v>
      </c>
      <c r="Q210" s="7">
        <f t="shared" si="71"/>
        <v>14.700159999999975</v>
      </c>
      <c r="R210" s="7">
        <f t="shared" si="71"/>
        <v>14.700159999999975</v>
      </c>
      <c r="S210" s="7">
        <f t="shared" si="71"/>
        <v>29.366829999999975</v>
      </c>
      <c r="T210" s="7">
        <f t="shared" si="71"/>
        <v>29.366829999999975</v>
      </c>
      <c r="U210" s="7">
        <f t="shared" si="71"/>
        <v>29.366829999999975</v>
      </c>
      <c r="V210" s="25">
        <f t="shared" si="71"/>
        <v>29.366829999999975</v>
      </c>
      <c r="W210" s="25">
        <f t="shared" si="71"/>
        <v>29.366829999999975</v>
      </c>
      <c r="X210" s="7">
        <f t="shared" si="71"/>
        <v>29.366829999999975</v>
      </c>
      <c r="Y210" s="7">
        <f t="shared" si="71"/>
        <v>29.366829999999975</v>
      </c>
      <c r="Z210" s="7">
        <f t="shared" si="71"/>
        <v>29.366829999999975</v>
      </c>
      <c r="AA210" s="7">
        <f t="shared" si="71"/>
        <v>29.366829999999975</v>
      </c>
      <c r="AB210" s="7">
        <f t="shared" si="71"/>
        <v>29.366829999999975</v>
      </c>
      <c r="AC210" s="25">
        <f t="shared" si="71"/>
        <v>29.366829999999975</v>
      </c>
      <c r="AD210" s="25">
        <f t="shared" si="71"/>
        <v>29.366829999999975</v>
      </c>
      <c r="AE210" s="7">
        <f t="shared" si="71"/>
        <v>29.366829999999975</v>
      </c>
      <c r="AF210" s="7">
        <f t="shared" si="71"/>
        <v>29.366829999999975</v>
      </c>
      <c r="AG210" s="7">
        <f t="shared" si="71"/>
        <v>29.366829999999975</v>
      </c>
      <c r="AH210" s="7">
        <f t="shared" si="71"/>
        <v>29.366829999999975</v>
      </c>
      <c r="AI210" s="59">
        <f t="shared" si="71"/>
        <v>29.366829999999975</v>
      </c>
      <c r="AJ210" s="65"/>
    </row>
    <row r="211" spans="1:38" x14ac:dyDescent="0.2">
      <c r="A211" s="111"/>
      <c r="B211" s="112" t="s">
        <v>15</v>
      </c>
      <c r="C211" s="11">
        <f>AI198</f>
        <v>1</v>
      </c>
      <c r="D211" s="11"/>
      <c r="E211" s="11"/>
      <c r="F211" s="11"/>
      <c r="G211" s="11"/>
      <c r="H211" s="24"/>
      <c r="I211" s="24"/>
      <c r="J211" s="11"/>
      <c r="K211" s="11"/>
      <c r="L211" s="11"/>
      <c r="M211" s="11"/>
      <c r="N211" s="11"/>
      <c r="O211" s="24"/>
      <c r="P211" s="24"/>
      <c r="Q211" s="11"/>
      <c r="R211" s="11"/>
      <c r="S211" s="11"/>
      <c r="T211" s="11"/>
      <c r="U211" s="11"/>
      <c r="V211" s="24"/>
      <c r="W211" s="24"/>
      <c r="X211" s="11"/>
      <c r="Y211" s="11"/>
      <c r="Z211" s="11"/>
      <c r="AA211" s="11"/>
      <c r="AB211" s="11"/>
      <c r="AC211" s="24"/>
      <c r="AD211" s="24"/>
      <c r="AE211" s="11"/>
      <c r="AF211" s="11"/>
      <c r="AG211" s="11"/>
      <c r="AH211" s="11"/>
      <c r="AI211" s="58"/>
      <c r="AJ211" s="65"/>
    </row>
    <row r="212" spans="1:38" x14ac:dyDescent="0.2">
      <c r="A212" s="111"/>
      <c r="B212" s="113"/>
      <c r="C212" s="7"/>
      <c r="D212" s="7">
        <f>C211+D211</f>
        <v>1</v>
      </c>
      <c r="E212" s="7">
        <f>D212+E211</f>
        <v>1</v>
      </c>
      <c r="F212" s="7">
        <f t="shared" ref="F212:AI212" si="72">E212+F211</f>
        <v>1</v>
      </c>
      <c r="G212" s="7">
        <f t="shared" si="72"/>
        <v>1</v>
      </c>
      <c r="H212" s="25">
        <f t="shared" si="72"/>
        <v>1</v>
      </c>
      <c r="I212" s="25">
        <f t="shared" si="72"/>
        <v>1</v>
      </c>
      <c r="J212" s="7">
        <f t="shared" si="72"/>
        <v>1</v>
      </c>
      <c r="K212" s="7">
        <f t="shared" si="72"/>
        <v>1</v>
      </c>
      <c r="L212" s="7">
        <f t="shared" si="72"/>
        <v>1</v>
      </c>
      <c r="M212" s="7">
        <f t="shared" si="72"/>
        <v>1</v>
      </c>
      <c r="N212" s="7">
        <f t="shared" si="72"/>
        <v>1</v>
      </c>
      <c r="O212" s="25">
        <f t="shared" si="72"/>
        <v>1</v>
      </c>
      <c r="P212" s="25">
        <f t="shared" si="72"/>
        <v>1</v>
      </c>
      <c r="Q212" s="7">
        <f t="shared" si="72"/>
        <v>1</v>
      </c>
      <c r="R212" s="7">
        <f t="shared" si="72"/>
        <v>1</v>
      </c>
      <c r="S212" s="7">
        <f t="shared" si="72"/>
        <v>1</v>
      </c>
      <c r="T212" s="7">
        <f t="shared" si="72"/>
        <v>1</v>
      </c>
      <c r="U212" s="7">
        <f t="shared" si="72"/>
        <v>1</v>
      </c>
      <c r="V212" s="25">
        <f t="shared" si="72"/>
        <v>1</v>
      </c>
      <c r="W212" s="25">
        <f t="shared" si="72"/>
        <v>1</v>
      </c>
      <c r="X212" s="7">
        <f t="shared" si="72"/>
        <v>1</v>
      </c>
      <c r="Y212" s="7">
        <f t="shared" si="72"/>
        <v>1</v>
      </c>
      <c r="Z212" s="7">
        <f t="shared" si="72"/>
        <v>1</v>
      </c>
      <c r="AA212" s="7">
        <f t="shared" si="72"/>
        <v>1</v>
      </c>
      <c r="AB212" s="7">
        <f t="shared" si="72"/>
        <v>1</v>
      </c>
      <c r="AC212" s="25">
        <f t="shared" si="72"/>
        <v>1</v>
      </c>
      <c r="AD212" s="25">
        <f t="shared" si="72"/>
        <v>1</v>
      </c>
      <c r="AE212" s="7">
        <f t="shared" si="72"/>
        <v>1</v>
      </c>
      <c r="AF212" s="7">
        <f t="shared" si="72"/>
        <v>1</v>
      </c>
      <c r="AG212" s="7">
        <f t="shared" si="72"/>
        <v>1</v>
      </c>
      <c r="AH212" s="7">
        <f t="shared" si="72"/>
        <v>1</v>
      </c>
      <c r="AI212" s="59">
        <f t="shared" si="72"/>
        <v>1</v>
      </c>
      <c r="AJ212" s="65"/>
    </row>
    <row r="213" spans="1:38" x14ac:dyDescent="0.2">
      <c r="A213" s="111"/>
      <c r="B213" s="112" t="s">
        <v>17</v>
      </c>
      <c r="C213" s="11">
        <f>AI200</f>
        <v>0</v>
      </c>
      <c r="D213" s="11"/>
      <c r="E213" s="11"/>
      <c r="F213" s="11"/>
      <c r="G213" s="11"/>
      <c r="H213" s="24"/>
      <c r="I213" s="24"/>
      <c r="J213" s="11"/>
      <c r="K213" s="11"/>
      <c r="L213" s="11"/>
      <c r="M213" s="11"/>
      <c r="N213" s="11"/>
      <c r="O213" s="24"/>
      <c r="P213" s="24"/>
      <c r="Q213" s="11"/>
      <c r="R213" s="11"/>
      <c r="S213" s="11"/>
      <c r="T213" s="11"/>
      <c r="U213" s="11"/>
      <c r="V213" s="24"/>
      <c r="W213" s="24"/>
      <c r="X213" s="11"/>
      <c r="Y213" s="11"/>
      <c r="Z213" s="11"/>
      <c r="AA213" s="11"/>
      <c r="AB213" s="11"/>
      <c r="AC213" s="24"/>
      <c r="AD213" s="24"/>
      <c r="AE213" s="11"/>
      <c r="AF213" s="11"/>
      <c r="AG213" s="11"/>
      <c r="AH213" s="11"/>
      <c r="AI213" s="58"/>
      <c r="AJ213" s="65"/>
    </row>
    <row r="214" spans="1:38" x14ac:dyDescent="0.2">
      <c r="A214" s="111"/>
      <c r="B214" s="113"/>
      <c r="C214" s="7"/>
      <c r="D214" s="7">
        <f>C213+D213</f>
        <v>0</v>
      </c>
      <c r="E214" s="7">
        <f>D214+E213</f>
        <v>0</v>
      </c>
      <c r="F214" s="7">
        <f t="shared" ref="F214:AI214" si="73">E214+F213</f>
        <v>0</v>
      </c>
      <c r="G214" s="7">
        <f t="shared" si="73"/>
        <v>0</v>
      </c>
      <c r="H214" s="25">
        <f t="shared" si="73"/>
        <v>0</v>
      </c>
      <c r="I214" s="25">
        <f t="shared" si="73"/>
        <v>0</v>
      </c>
      <c r="J214" s="7">
        <f t="shared" si="73"/>
        <v>0</v>
      </c>
      <c r="K214" s="7">
        <f t="shared" si="73"/>
        <v>0</v>
      </c>
      <c r="L214" s="7">
        <f t="shared" si="73"/>
        <v>0</v>
      </c>
      <c r="M214" s="7">
        <f t="shared" si="73"/>
        <v>0</v>
      </c>
      <c r="N214" s="7">
        <f t="shared" si="73"/>
        <v>0</v>
      </c>
      <c r="O214" s="25">
        <f t="shared" si="73"/>
        <v>0</v>
      </c>
      <c r="P214" s="25">
        <f t="shared" si="73"/>
        <v>0</v>
      </c>
      <c r="Q214" s="7">
        <f t="shared" si="73"/>
        <v>0</v>
      </c>
      <c r="R214" s="7">
        <f t="shared" si="73"/>
        <v>0</v>
      </c>
      <c r="S214" s="7">
        <f t="shared" si="73"/>
        <v>0</v>
      </c>
      <c r="T214" s="7">
        <f t="shared" si="73"/>
        <v>0</v>
      </c>
      <c r="U214" s="7">
        <f t="shared" si="73"/>
        <v>0</v>
      </c>
      <c r="V214" s="25">
        <f t="shared" si="73"/>
        <v>0</v>
      </c>
      <c r="W214" s="25">
        <f t="shared" si="73"/>
        <v>0</v>
      </c>
      <c r="X214" s="7">
        <f t="shared" si="73"/>
        <v>0</v>
      </c>
      <c r="Y214" s="7">
        <f t="shared" si="73"/>
        <v>0</v>
      </c>
      <c r="Z214" s="7">
        <f t="shared" si="73"/>
        <v>0</v>
      </c>
      <c r="AA214" s="7">
        <f t="shared" si="73"/>
        <v>0</v>
      </c>
      <c r="AB214" s="7">
        <f t="shared" si="73"/>
        <v>0</v>
      </c>
      <c r="AC214" s="25">
        <f t="shared" si="73"/>
        <v>0</v>
      </c>
      <c r="AD214" s="25">
        <f t="shared" si="73"/>
        <v>0</v>
      </c>
      <c r="AE214" s="7">
        <f t="shared" si="73"/>
        <v>0</v>
      </c>
      <c r="AF214" s="7">
        <f t="shared" si="73"/>
        <v>0</v>
      </c>
      <c r="AG214" s="7">
        <f t="shared" si="73"/>
        <v>0</v>
      </c>
      <c r="AH214" s="7">
        <f t="shared" si="73"/>
        <v>0</v>
      </c>
      <c r="AI214" s="59">
        <f t="shared" si="73"/>
        <v>0</v>
      </c>
      <c r="AJ214" s="65"/>
    </row>
    <row r="215" spans="1:38" x14ac:dyDescent="0.2">
      <c r="A215" s="111"/>
      <c r="B215" s="112" t="s">
        <v>16</v>
      </c>
      <c r="C215" s="11">
        <f>AI202</f>
        <v>0</v>
      </c>
      <c r="D215" s="11"/>
      <c r="E215" s="11"/>
      <c r="F215" s="11"/>
      <c r="G215" s="11"/>
      <c r="H215" s="24"/>
      <c r="I215" s="24"/>
      <c r="J215" s="11"/>
      <c r="K215" s="11"/>
      <c r="L215" s="11"/>
      <c r="M215" s="11"/>
      <c r="N215" s="11"/>
      <c r="O215" s="24"/>
      <c r="P215" s="24"/>
      <c r="Q215" s="11"/>
      <c r="R215" s="11"/>
      <c r="S215" s="11"/>
      <c r="T215" s="11"/>
      <c r="U215" s="11"/>
      <c r="V215" s="24"/>
      <c r="W215" s="24"/>
      <c r="X215" s="11"/>
      <c r="Y215" s="11"/>
      <c r="Z215" s="11"/>
      <c r="AA215" s="11"/>
      <c r="AB215" s="11"/>
      <c r="AC215" s="24"/>
      <c r="AD215" s="24"/>
      <c r="AE215" s="11"/>
      <c r="AF215" s="11"/>
      <c r="AG215" s="11"/>
      <c r="AH215" s="11"/>
      <c r="AI215" s="58"/>
      <c r="AJ215" s="65"/>
    </row>
    <row r="216" spans="1:38" x14ac:dyDescent="0.2">
      <c r="A216" s="111"/>
      <c r="B216" s="113"/>
      <c r="C216" s="7"/>
      <c r="D216" s="7">
        <f>C215+D215</f>
        <v>0</v>
      </c>
      <c r="E216" s="7">
        <f>D216+E215</f>
        <v>0</v>
      </c>
      <c r="F216" s="7">
        <f t="shared" ref="F216:AI216" si="74">E216+F215</f>
        <v>0</v>
      </c>
      <c r="G216" s="7">
        <f t="shared" si="74"/>
        <v>0</v>
      </c>
      <c r="H216" s="25">
        <f t="shared" si="74"/>
        <v>0</v>
      </c>
      <c r="I216" s="25">
        <f t="shared" si="74"/>
        <v>0</v>
      </c>
      <c r="J216" s="7">
        <f t="shared" si="74"/>
        <v>0</v>
      </c>
      <c r="K216" s="7">
        <f t="shared" si="74"/>
        <v>0</v>
      </c>
      <c r="L216" s="7">
        <f t="shared" si="74"/>
        <v>0</v>
      </c>
      <c r="M216" s="7">
        <f t="shared" si="74"/>
        <v>0</v>
      </c>
      <c r="N216" s="7">
        <f t="shared" si="74"/>
        <v>0</v>
      </c>
      <c r="O216" s="25">
        <f t="shared" si="74"/>
        <v>0</v>
      </c>
      <c r="P216" s="25">
        <f t="shared" si="74"/>
        <v>0</v>
      </c>
      <c r="Q216" s="7">
        <f t="shared" si="74"/>
        <v>0</v>
      </c>
      <c r="R216" s="7">
        <f t="shared" si="74"/>
        <v>0</v>
      </c>
      <c r="S216" s="7">
        <f t="shared" si="74"/>
        <v>0</v>
      </c>
      <c r="T216" s="7">
        <f t="shared" si="74"/>
        <v>0</v>
      </c>
      <c r="U216" s="7">
        <f t="shared" si="74"/>
        <v>0</v>
      </c>
      <c r="V216" s="25">
        <f t="shared" si="74"/>
        <v>0</v>
      </c>
      <c r="W216" s="25">
        <f t="shared" si="74"/>
        <v>0</v>
      </c>
      <c r="X216" s="7">
        <f t="shared" si="74"/>
        <v>0</v>
      </c>
      <c r="Y216" s="7">
        <f t="shared" si="74"/>
        <v>0</v>
      </c>
      <c r="Z216" s="7">
        <f t="shared" si="74"/>
        <v>0</v>
      </c>
      <c r="AA216" s="7">
        <f t="shared" si="74"/>
        <v>0</v>
      </c>
      <c r="AB216" s="7">
        <f t="shared" si="74"/>
        <v>0</v>
      </c>
      <c r="AC216" s="25">
        <f t="shared" si="74"/>
        <v>0</v>
      </c>
      <c r="AD216" s="25">
        <f t="shared" si="74"/>
        <v>0</v>
      </c>
      <c r="AE216" s="7">
        <f t="shared" si="74"/>
        <v>0</v>
      </c>
      <c r="AF216" s="7">
        <f t="shared" si="74"/>
        <v>0</v>
      </c>
      <c r="AG216" s="7">
        <f t="shared" si="74"/>
        <v>0</v>
      </c>
      <c r="AH216" s="7">
        <f t="shared" si="74"/>
        <v>0</v>
      </c>
      <c r="AI216" s="59">
        <f t="shared" si="74"/>
        <v>0</v>
      </c>
      <c r="AJ216" s="65"/>
    </row>
    <row r="217" spans="1:38" x14ac:dyDescent="0.2">
      <c r="A217" s="111"/>
      <c r="B217" s="9" t="s">
        <v>18</v>
      </c>
      <c r="C217" s="12"/>
      <c r="D217" s="12"/>
      <c r="E217" s="12"/>
      <c r="F217" s="12"/>
      <c r="G217" s="12"/>
      <c r="H217" s="26"/>
      <c r="I217" s="26"/>
      <c r="J217" s="12"/>
      <c r="K217" s="12"/>
      <c r="L217" s="12"/>
      <c r="M217" s="12"/>
      <c r="N217" s="12"/>
      <c r="O217" s="26"/>
      <c r="P217" s="26"/>
      <c r="Q217" s="12"/>
      <c r="R217" s="12"/>
      <c r="S217" s="12"/>
      <c r="T217" s="12"/>
      <c r="U217" s="12"/>
      <c r="V217" s="26"/>
      <c r="W217" s="26"/>
      <c r="X217" s="12"/>
      <c r="Y217" s="12"/>
      <c r="Z217" s="12"/>
      <c r="AA217" s="12"/>
      <c r="AB217" s="12"/>
      <c r="AC217" s="26"/>
      <c r="AD217" s="26"/>
      <c r="AE217" s="12"/>
      <c r="AF217" s="12"/>
      <c r="AG217" s="12"/>
      <c r="AH217" s="12"/>
      <c r="AI217" s="60">
        <f>SUM(D217:AH217)</f>
        <v>0</v>
      </c>
      <c r="AJ217" s="77" t="s">
        <v>72</v>
      </c>
      <c r="AK217" s="70" t="s">
        <v>78</v>
      </c>
      <c r="AL217" s="76"/>
    </row>
    <row r="218" spans="1:38" x14ac:dyDescent="0.2">
      <c r="Y218" s="3" t="s">
        <v>79</v>
      </c>
      <c r="AJ218" s="65"/>
    </row>
    <row r="219" spans="1:38" x14ac:dyDescent="0.2">
      <c r="D219" s="23" t="s">
        <v>29</v>
      </c>
      <c r="E219" s="23" t="s">
        <v>24</v>
      </c>
      <c r="F219" s="23" t="s">
        <v>23</v>
      </c>
      <c r="G219" s="23" t="s">
        <v>25</v>
      </c>
      <c r="H219" s="23" t="s">
        <v>26</v>
      </c>
      <c r="I219" s="23" t="s">
        <v>27</v>
      </c>
      <c r="J219" s="23" t="s">
        <v>28</v>
      </c>
      <c r="K219" s="23" t="s">
        <v>29</v>
      </c>
      <c r="L219" s="23" t="s">
        <v>24</v>
      </c>
      <c r="M219" s="23" t="s">
        <v>23</v>
      </c>
      <c r="N219" s="23" t="s">
        <v>25</v>
      </c>
      <c r="O219" s="23" t="s">
        <v>26</v>
      </c>
      <c r="P219" s="23" t="s">
        <v>27</v>
      </c>
      <c r="Q219" s="23" t="s">
        <v>28</v>
      </c>
      <c r="R219" s="23" t="s">
        <v>29</v>
      </c>
      <c r="S219" s="23" t="s">
        <v>24</v>
      </c>
      <c r="T219" s="23" t="s">
        <v>23</v>
      </c>
      <c r="U219" s="23" t="s">
        <v>25</v>
      </c>
      <c r="V219" s="23" t="s">
        <v>26</v>
      </c>
      <c r="W219" s="23" t="s">
        <v>27</v>
      </c>
      <c r="X219" s="23" t="s">
        <v>28</v>
      </c>
      <c r="Y219" s="23" t="s">
        <v>29</v>
      </c>
      <c r="Z219" s="23" t="s">
        <v>24</v>
      </c>
      <c r="AA219" s="23" t="s">
        <v>23</v>
      </c>
      <c r="AB219" s="23" t="s">
        <v>25</v>
      </c>
      <c r="AC219" s="23" t="s">
        <v>26</v>
      </c>
      <c r="AD219" s="23" t="s">
        <v>27</v>
      </c>
      <c r="AE219" s="23" t="s">
        <v>28</v>
      </c>
      <c r="AF219" s="23" t="s">
        <v>29</v>
      </c>
      <c r="AG219" s="23" t="s">
        <v>24</v>
      </c>
      <c r="AJ219" s="65"/>
    </row>
    <row r="220" spans="1:38" x14ac:dyDescent="0.2">
      <c r="C220" s="5" t="s">
        <v>11</v>
      </c>
      <c r="D220" s="6">
        <v>1</v>
      </c>
      <c r="E220" s="6">
        <v>2</v>
      </c>
      <c r="F220" s="6">
        <v>3</v>
      </c>
      <c r="G220" s="6">
        <v>4</v>
      </c>
      <c r="H220" s="6">
        <v>5</v>
      </c>
      <c r="I220" s="6">
        <v>6</v>
      </c>
      <c r="J220" s="6">
        <v>7</v>
      </c>
      <c r="K220" s="6">
        <v>8</v>
      </c>
      <c r="L220" s="6">
        <v>9</v>
      </c>
      <c r="M220" s="6">
        <v>10</v>
      </c>
      <c r="N220" s="6">
        <v>11</v>
      </c>
      <c r="O220" s="6">
        <v>12</v>
      </c>
      <c r="P220" s="6">
        <v>13</v>
      </c>
      <c r="Q220" s="6">
        <v>14</v>
      </c>
      <c r="R220" s="6">
        <v>15</v>
      </c>
      <c r="S220" s="6">
        <v>16</v>
      </c>
      <c r="T220" s="6">
        <v>17</v>
      </c>
      <c r="U220" s="6">
        <v>18</v>
      </c>
      <c r="V220" s="6">
        <v>19</v>
      </c>
      <c r="W220" s="6">
        <v>20</v>
      </c>
      <c r="X220" s="6">
        <v>21</v>
      </c>
      <c r="Y220" s="6">
        <v>22</v>
      </c>
      <c r="Z220" s="6">
        <v>23</v>
      </c>
      <c r="AA220" s="6">
        <v>24</v>
      </c>
      <c r="AB220" s="6">
        <v>25</v>
      </c>
      <c r="AC220" s="6">
        <v>26</v>
      </c>
      <c r="AD220" s="6">
        <v>27</v>
      </c>
      <c r="AE220" s="6">
        <v>28</v>
      </c>
      <c r="AF220" s="6">
        <v>29</v>
      </c>
      <c r="AG220" s="6">
        <v>30</v>
      </c>
      <c r="AH220" s="13">
        <v>31</v>
      </c>
      <c r="AI220" s="21" t="s">
        <v>12</v>
      </c>
      <c r="AJ220" s="65"/>
    </row>
    <row r="221" spans="1:38" x14ac:dyDescent="0.2">
      <c r="A221" s="111" t="s">
        <v>3</v>
      </c>
      <c r="B221" s="112" t="s">
        <v>13</v>
      </c>
      <c r="C221" s="11">
        <f>AI208</f>
        <v>23</v>
      </c>
      <c r="D221" s="11"/>
      <c r="E221" s="24"/>
      <c r="F221" s="24"/>
      <c r="G221" s="11"/>
      <c r="H221" s="11"/>
      <c r="I221" s="11"/>
      <c r="J221" s="11"/>
      <c r="K221" s="11"/>
      <c r="L221" s="24"/>
      <c r="M221" s="24"/>
      <c r="N221" s="11">
        <v>-8</v>
      </c>
      <c r="O221" s="11">
        <v>-8</v>
      </c>
      <c r="P221" s="11"/>
      <c r="Q221" s="11"/>
      <c r="R221" s="11"/>
      <c r="S221" s="24">
        <v>8</v>
      </c>
      <c r="T221" s="24"/>
      <c r="U221" s="11"/>
      <c r="V221" s="11"/>
      <c r="W221" s="11">
        <v>-8</v>
      </c>
      <c r="X221" s="11"/>
      <c r="Y221" s="11"/>
      <c r="Z221" s="24"/>
      <c r="AA221" s="24"/>
      <c r="AB221" s="11"/>
      <c r="AC221" s="11"/>
      <c r="AD221" s="11"/>
      <c r="AE221" s="11"/>
      <c r="AF221" s="11"/>
      <c r="AG221" s="24"/>
      <c r="AH221" s="14"/>
      <c r="AI221" s="58"/>
      <c r="AJ221" s="65"/>
    </row>
    <row r="222" spans="1:38" x14ac:dyDescent="0.2">
      <c r="A222" s="111"/>
      <c r="B222" s="113"/>
      <c r="C222" s="7"/>
      <c r="D222" s="7">
        <f>C221+D221</f>
        <v>23</v>
      </c>
      <c r="E222" s="25">
        <f>D222+E221</f>
        <v>23</v>
      </c>
      <c r="F222" s="25">
        <f t="shared" ref="F222:AI222" si="75">E222+F221</f>
        <v>23</v>
      </c>
      <c r="G222" s="7">
        <f t="shared" si="75"/>
        <v>23</v>
      </c>
      <c r="H222" s="7">
        <f t="shared" si="75"/>
        <v>23</v>
      </c>
      <c r="I222" s="7">
        <f t="shared" si="75"/>
        <v>23</v>
      </c>
      <c r="J222" s="7">
        <f t="shared" si="75"/>
        <v>23</v>
      </c>
      <c r="K222" s="7">
        <f t="shared" si="75"/>
        <v>23</v>
      </c>
      <c r="L222" s="25">
        <f t="shared" si="75"/>
        <v>23</v>
      </c>
      <c r="M222" s="25">
        <f t="shared" si="75"/>
        <v>23</v>
      </c>
      <c r="N222" s="7">
        <f t="shared" si="75"/>
        <v>15</v>
      </c>
      <c r="O222" s="7">
        <f t="shared" si="75"/>
        <v>7</v>
      </c>
      <c r="P222" s="7">
        <f t="shared" si="75"/>
        <v>7</v>
      </c>
      <c r="Q222" s="7">
        <f t="shared" si="75"/>
        <v>7</v>
      </c>
      <c r="R222" s="7">
        <f t="shared" si="75"/>
        <v>7</v>
      </c>
      <c r="S222" s="25">
        <f t="shared" si="75"/>
        <v>15</v>
      </c>
      <c r="T222" s="25">
        <f t="shared" si="75"/>
        <v>15</v>
      </c>
      <c r="U222" s="7">
        <f t="shared" si="75"/>
        <v>15</v>
      </c>
      <c r="V222" s="7">
        <f t="shared" si="75"/>
        <v>15</v>
      </c>
      <c r="W222" s="7">
        <f t="shared" si="75"/>
        <v>7</v>
      </c>
      <c r="X222" s="7">
        <f t="shared" si="75"/>
        <v>7</v>
      </c>
      <c r="Y222" s="7">
        <f t="shared" si="75"/>
        <v>7</v>
      </c>
      <c r="Z222" s="25">
        <f t="shared" si="75"/>
        <v>7</v>
      </c>
      <c r="AA222" s="25">
        <f t="shared" si="75"/>
        <v>7</v>
      </c>
      <c r="AB222" s="7">
        <f t="shared" si="75"/>
        <v>7</v>
      </c>
      <c r="AC222" s="7">
        <f t="shared" si="75"/>
        <v>7</v>
      </c>
      <c r="AD222" s="7">
        <f t="shared" si="75"/>
        <v>7</v>
      </c>
      <c r="AE222" s="7">
        <f t="shared" si="75"/>
        <v>7</v>
      </c>
      <c r="AF222" s="7">
        <f t="shared" si="75"/>
        <v>7</v>
      </c>
      <c r="AG222" s="25">
        <f t="shared" si="75"/>
        <v>7</v>
      </c>
      <c r="AH222" s="15">
        <f t="shared" si="75"/>
        <v>7</v>
      </c>
      <c r="AI222" s="59">
        <f t="shared" si="75"/>
        <v>7</v>
      </c>
      <c r="AJ222" s="65"/>
    </row>
    <row r="223" spans="1:38" x14ac:dyDescent="0.2">
      <c r="A223" s="111"/>
      <c r="B223" s="112" t="s">
        <v>14</v>
      </c>
      <c r="C223" s="11">
        <f>AI210</f>
        <v>29.366829999999975</v>
      </c>
      <c r="D223" s="11"/>
      <c r="E223" s="24"/>
      <c r="F223" s="24"/>
      <c r="G223" s="11"/>
      <c r="H223" s="11"/>
      <c r="I223" s="11"/>
      <c r="J223" s="11"/>
      <c r="K223" s="11"/>
      <c r="L223" s="24"/>
      <c r="M223" s="24"/>
      <c r="N223" s="11"/>
      <c r="O223" s="11"/>
      <c r="P223" s="11"/>
      <c r="Q223" s="11"/>
      <c r="R223" s="11"/>
      <c r="S223" s="24">
        <v>14.66667</v>
      </c>
      <c r="T223" s="24"/>
      <c r="U223" s="11"/>
      <c r="V223" s="11">
        <v>-1.5</v>
      </c>
      <c r="W223" s="11"/>
      <c r="X223" s="11"/>
      <c r="Y223" s="11"/>
      <c r="Z223" s="24"/>
      <c r="AA223" s="24"/>
      <c r="AB223" s="11"/>
      <c r="AC223" s="11"/>
      <c r="AD223" s="11"/>
      <c r="AE223" s="11"/>
      <c r="AF223" s="11"/>
      <c r="AG223" s="24"/>
      <c r="AH223" s="14"/>
      <c r="AI223" s="58"/>
      <c r="AJ223" s="65"/>
    </row>
    <row r="224" spans="1:38" x14ac:dyDescent="0.2">
      <c r="A224" s="111"/>
      <c r="B224" s="113"/>
      <c r="C224" s="7"/>
      <c r="D224" s="7">
        <f>C223+D223</f>
        <v>29.366829999999975</v>
      </c>
      <c r="E224" s="25">
        <f>D224+E223</f>
        <v>29.366829999999975</v>
      </c>
      <c r="F224" s="25">
        <f t="shared" ref="F224:AI224" si="76">E224+F223</f>
        <v>29.366829999999975</v>
      </c>
      <c r="G224" s="7">
        <f t="shared" si="76"/>
        <v>29.366829999999975</v>
      </c>
      <c r="H224" s="7">
        <f t="shared" si="76"/>
        <v>29.366829999999975</v>
      </c>
      <c r="I224" s="7">
        <f t="shared" si="76"/>
        <v>29.366829999999975</v>
      </c>
      <c r="J224" s="7">
        <f t="shared" si="76"/>
        <v>29.366829999999975</v>
      </c>
      <c r="K224" s="7">
        <f t="shared" si="76"/>
        <v>29.366829999999975</v>
      </c>
      <c r="L224" s="25">
        <f t="shared" si="76"/>
        <v>29.366829999999975</v>
      </c>
      <c r="M224" s="25">
        <f t="shared" si="76"/>
        <v>29.366829999999975</v>
      </c>
      <c r="N224" s="7">
        <f t="shared" si="76"/>
        <v>29.366829999999975</v>
      </c>
      <c r="O224" s="7">
        <f t="shared" si="76"/>
        <v>29.366829999999975</v>
      </c>
      <c r="P224" s="7">
        <f t="shared" si="76"/>
        <v>29.366829999999975</v>
      </c>
      <c r="Q224" s="7">
        <f t="shared" si="76"/>
        <v>29.366829999999975</v>
      </c>
      <c r="R224" s="7">
        <f t="shared" si="76"/>
        <v>29.366829999999975</v>
      </c>
      <c r="S224" s="25">
        <f t="shared" si="76"/>
        <v>44.033499999999975</v>
      </c>
      <c r="T224" s="25">
        <f t="shared" si="76"/>
        <v>44.033499999999975</v>
      </c>
      <c r="U224" s="7">
        <f t="shared" si="76"/>
        <v>44.033499999999975</v>
      </c>
      <c r="V224" s="7">
        <f t="shared" si="76"/>
        <v>42.533499999999975</v>
      </c>
      <c r="W224" s="7">
        <f t="shared" si="76"/>
        <v>42.533499999999975</v>
      </c>
      <c r="X224" s="7">
        <f t="shared" si="76"/>
        <v>42.533499999999975</v>
      </c>
      <c r="Y224" s="7">
        <f t="shared" si="76"/>
        <v>42.533499999999975</v>
      </c>
      <c r="Z224" s="25">
        <f t="shared" si="76"/>
        <v>42.533499999999975</v>
      </c>
      <c r="AA224" s="25">
        <f t="shared" si="76"/>
        <v>42.533499999999975</v>
      </c>
      <c r="AB224" s="7">
        <f t="shared" si="76"/>
        <v>42.533499999999975</v>
      </c>
      <c r="AC224" s="7">
        <f t="shared" si="76"/>
        <v>42.533499999999975</v>
      </c>
      <c r="AD224" s="7">
        <f t="shared" si="76"/>
        <v>42.533499999999975</v>
      </c>
      <c r="AE224" s="7">
        <f t="shared" si="76"/>
        <v>42.533499999999975</v>
      </c>
      <c r="AF224" s="7">
        <f t="shared" si="76"/>
        <v>42.533499999999975</v>
      </c>
      <c r="AG224" s="25">
        <f t="shared" si="76"/>
        <v>42.533499999999975</v>
      </c>
      <c r="AH224" s="15">
        <f t="shared" si="76"/>
        <v>42.533499999999975</v>
      </c>
      <c r="AI224" s="59">
        <f t="shared" si="76"/>
        <v>42.533499999999975</v>
      </c>
      <c r="AJ224" s="65"/>
    </row>
    <row r="225" spans="1:45" x14ac:dyDescent="0.2">
      <c r="A225" s="111"/>
      <c r="B225" s="112" t="s">
        <v>15</v>
      </c>
      <c r="C225" s="11">
        <f>AI212</f>
        <v>1</v>
      </c>
      <c r="D225" s="11"/>
      <c r="E225" s="24"/>
      <c r="F225" s="24"/>
      <c r="G225" s="11"/>
      <c r="H225" s="11"/>
      <c r="I225" s="11"/>
      <c r="J225" s="11"/>
      <c r="K225" s="11"/>
      <c r="L225" s="24"/>
      <c r="M225" s="24"/>
      <c r="N225" s="11"/>
      <c r="O225" s="11"/>
      <c r="P225" s="11"/>
      <c r="Q225" s="11"/>
      <c r="R225" s="11"/>
      <c r="S225" s="24"/>
      <c r="T225" s="24"/>
      <c r="U225" s="11"/>
      <c r="V225" s="11"/>
      <c r="W225" s="11"/>
      <c r="X225" s="11"/>
      <c r="Y225" s="11"/>
      <c r="Z225" s="24"/>
      <c r="AA225" s="24"/>
      <c r="AB225" s="11"/>
      <c r="AC225" s="11"/>
      <c r="AD225" s="11"/>
      <c r="AE225" s="11"/>
      <c r="AF225" s="11"/>
      <c r="AG225" s="24"/>
      <c r="AH225" s="14"/>
      <c r="AI225" s="58"/>
      <c r="AJ225" s="65"/>
    </row>
    <row r="226" spans="1:45" x14ac:dyDescent="0.2">
      <c r="A226" s="111"/>
      <c r="B226" s="113"/>
      <c r="C226" s="7"/>
      <c r="D226" s="7">
        <f>C225+D225</f>
        <v>1</v>
      </c>
      <c r="E226" s="25">
        <f>D226+E225</f>
        <v>1</v>
      </c>
      <c r="F226" s="25">
        <f t="shared" ref="F226:AI226" si="77">E226+F225</f>
        <v>1</v>
      </c>
      <c r="G226" s="7">
        <f t="shared" si="77"/>
        <v>1</v>
      </c>
      <c r="H226" s="7">
        <f t="shared" si="77"/>
        <v>1</v>
      </c>
      <c r="I226" s="7">
        <f t="shared" si="77"/>
        <v>1</v>
      </c>
      <c r="J226" s="7">
        <f t="shared" si="77"/>
        <v>1</v>
      </c>
      <c r="K226" s="7">
        <f t="shared" si="77"/>
        <v>1</v>
      </c>
      <c r="L226" s="25">
        <f t="shared" si="77"/>
        <v>1</v>
      </c>
      <c r="M226" s="25">
        <f t="shared" si="77"/>
        <v>1</v>
      </c>
      <c r="N226" s="7">
        <f t="shared" si="77"/>
        <v>1</v>
      </c>
      <c r="O226" s="7">
        <f t="shared" si="77"/>
        <v>1</v>
      </c>
      <c r="P226" s="7">
        <f t="shared" si="77"/>
        <v>1</v>
      </c>
      <c r="Q226" s="7">
        <f t="shared" si="77"/>
        <v>1</v>
      </c>
      <c r="R226" s="7">
        <f t="shared" si="77"/>
        <v>1</v>
      </c>
      <c r="S226" s="25">
        <f t="shared" si="77"/>
        <v>1</v>
      </c>
      <c r="T226" s="25">
        <f t="shared" si="77"/>
        <v>1</v>
      </c>
      <c r="U226" s="7">
        <f t="shared" si="77"/>
        <v>1</v>
      </c>
      <c r="V226" s="7">
        <f t="shared" si="77"/>
        <v>1</v>
      </c>
      <c r="W226" s="7">
        <f t="shared" si="77"/>
        <v>1</v>
      </c>
      <c r="X226" s="7">
        <f t="shared" si="77"/>
        <v>1</v>
      </c>
      <c r="Y226" s="7">
        <f t="shared" si="77"/>
        <v>1</v>
      </c>
      <c r="Z226" s="25">
        <f t="shared" si="77"/>
        <v>1</v>
      </c>
      <c r="AA226" s="25">
        <f t="shared" si="77"/>
        <v>1</v>
      </c>
      <c r="AB226" s="7">
        <f t="shared" si="77"/>
        <v>1</v>
      </c>
      <c r="AC226" s="7">
        <f t="shared" si="77"/>
        <v>1</v>
      </c>
      <c r="AD226" s="7">
        <f t="shared" si="77"/>
        <v>1</v>
      </c>
      <c r="AE226" s="7">
        <f t="shared" si="77"/>
        <v>1</v>
      </c>
      <c r="AF226" s="7">
        <f t="shared" si="77"/>
        <v>1</v>
      </c>
      <c r="AG226" s="25">
        <f t="shared" si="77"/>
        <v>1</v>
      </c>
      <c r="AH226" s="15">
        <f t="shared" si="77"/>
        <v>1</v>
      </c>
      <c r="AI226" s="59">
        <f t="shared" si="77"/>
        <v>1</v>
      </c>
      <c r="AJ226" s="65"/>
    </row>
    <row r="227" spans="1:45" x14ac:dyDescent="0.2">
      <c r="A227" s="111"/>
      <c r="B227" s="112" t="s">
        <v>17</v>
      </c>
      <c r="C227" s="11">
        <f>AI214</f>
        <v>0</v>
      </c>
      <c r="D227" s="11"/>
      <c r="E227" s="24"/>
      <c r="F227" s="24"/>
      <c r="G227" s="11"/>
      <c r="H227" s="11"/>
      <c r="I227" s="11"/>
      <c r="J227" s="11"/>
      <c r="K227" s="11"/>
      <c r="L227" s="24"/>
      <c r="M227" s="24"/>
      <c r="N227" s="11"/>
      <c r="O227" s="11"/>
      <c r="P227" s="11"/>
      <c r="Q227" s="11"/>
      <c r="R227" s="11"/>
      <c r="S227" s="24"/>
      <c r="T227" s="24"/>
      <c r="U227" s="11"/>
      <c r="V227" s="11"/>
      <c r="W227" s="11"/>
      <c r="X227" s="11"/>
      <c r="Y227" s="11"/>
      <c r="Z227" s="24"/>
      <c r="AA227" s="24"/>
      <c r="AB227" s="11"/>
      <c r="AC227" s="11"/>
      <c r="AD227" s="11"/>
      <c r="AE227" s="11"/>
      <c r="AF227" s="11"/>
      <c r="AG227" s="24"/>
      <c r="AH227" s="14"/>
      <c r="AI227" s="58"/>
      <c r="AJ227" s="65"/>
    </row>
    <row r="228" spans="1:45" x14ac:dyDescent="0.2">
      <c r="A228" s="111"/>
      <c r="B228" s="113"/>
      <c r="C228" s="7"/>
      <c r="D228" s="7">
        <f>C227+D227</f>
        <v>0</v>
      </c>
      <c r="E228" s="25">
        <f>D228+E227</f>
        <v>0</v>
      </c>
      <c r="F228" s="25">
        <f t="shared" ref="F228:AI228" si="78">E228+F227</f>
        <v>0</v>
      </c>
      <c r="G228" s="7">
        <f t="shared" si="78"/>
        <v>0</v>
      </c>
      <c r="H228" s="7">
        <f t="shared" si="78"/>
        <v>0</v>
      </c>
      <c r="I228" s="7">
        <f t="shared" si="78"/>
        <v>0</v>
      </c>
      <c r="J228" s="7">
        <f t="shared" si="78"/>
        <v>0</v>
      </c>
      <c r="K228" s="7">
        <f t="shared" si="78"/>
        <v>0</v>
      </c>
      <c r="L228" s="25">
        <f t="shared" si="78"/>
        <v>0</v>
      </c>
      <c r="M228" s="25">
        <f t="shared" si="78"/>
        <v>0</v>
      </c>
      <c r="N228" s="7">
        <f t="shared" si="78"/>
        <v>0</v>
      </c>
      <c r="O228" s="7">
        <f t="shared" si="78"/>
        <v>0</v>
      </c>
      <c r="P228" s="7">
        <f t="shared" si="78"/>
        <v>0</v>
      </c>
      <c r="Q228" s="7">
        <f t="shared" si="78"/>
        <v>0</v>
      </c>
      <c r="R228" s="7">
        <f t="shared" si="78"/>
        <v>0</v>
      </c>
      <c r="S228" s="25">
        <f t="shared" si="78"/>
        <v>0</v>
      </c>
      <c r="T228" s="25">
        <f t="shared" si="78"/>
        <v>0</v>
      </c>
      <c r="U228" s="7">
        <f t="shared" si="78"/>
        <v>0</v>
      </c>
      <c r="V228" s="7">
        <f t="shared" si="78"/>
        <v>0</v>
      </c>
      <c r="W228" s="7">
        <f t="shared" si="78"/>
        <v>0</v>
      </c>
      <c r="X228" s="7">
        <f t="shared" si="78"/>
        <v>0</v>
      </c>
      <c r="Y228" s="7">
        <f t="shared" si="78"/>
        <v>0</v>
      </c>
      <c r="Z228" s="25">
        <f t="shared" si="78"/>
        <v>0</v>
      </c>
      <c r="AA228" s="25">
        <f t="shared" si="78"/>
        <v>0</v>
      </c>
      <c r="AB228" s="7">
        <f t="shared" si="78"/>
        <v>0</v>
      </c>
      <c r="AC228" s="7">
        <f t="shared" si="78"/>
        <v>0</v>
      </c>
      <c r="AD228" s="7">
        <f t="shared" si="78"/>
        <v>0</v>
      </c>
      <c r="AE228" s="7">
        <f t="shared" si="78"/>
        <v>0</v>
      </c>
      <c r="AF228" s="7">
        <f t="shared" si="78"/>
        <v>0</v>
      </c>
      <c r="AG228" s="25">
        <f t="shared" si="78"/>
        <v>0</v>
      </c>
      <c r="AH228" s="15">
        <f t="shared" si="78"/>
        <v>0</v>
      </c>
      <c r="AI228" s="59">
        <f t="shared" si="78"/>
        <v>0</v>
      </c>
      <c r="AJ228" s="65"/>
    </row>
    <row r="229" spans="1:45" x14ac:dyDescent="0.2">
      <c r="A229" s="111"/>
      <c r="B229" s="112" t="s">
        <v>16</v>
      </c>
      <c r="C229" s="11">
        <f>AI216</f>
        <v>0</v>
      </c>
      <c r="D229" s="11"/>
      <c r="E229" s="24"/>
      <c r="F229" s="24"/>
      <c r="G229" s="11"/>
      <c r="H229" s="11"/>
      <c r="I229" s="11"/>
      <c r="J229" s="11"/>
      <c r="K229" s="11"/>
      <c r="L229" s="24"/>
      <c r="M229" s="24"/>
      <c r="N229" s="11"/>
      <c r="O229" s="11"/>
      <c r="P229" s="11"/>
      <c r="Q229" s="11"/>
      <c r="R229" s="11"/>
      <c r="S229" s="24"/>
      <c r="T229" s="24"/>
      <c r="U229" s="11"/>
      <c r="V229" s="11"/>
      <c r="W229" s="11"/>
      <c r="X229" s="11"/>
      <c r="Y229" s="11"/>
      <c r="Z229" s="24"/>
      <c r="AA229" s="24"/>
      <c r="AB229" s="11"/>
      <c r="AC229" s="11"/>
      <c r="AD229" s="11"/>
      <c r="AE229" s="11"/>
      <c r="AF229" s="11"/>
      <c r="AG229" s="24"/>
      <c r="AH229" s="14"/>
      <c r="AI229" s="58"/>
      <c r="AJ229" s="65"/>
      <c r="AK229" s="109" t="s">
        <v>70</v>
      </c>
      <c r="AL229" s="109"/>
      <c r="AM229" s="109"/>
      <c r="AN229" s="109"/>
      <c r="AP229" s="110" t="s">
        <v>71</v>
      </c>
      <c r="AQ229" s="110"/>
      <c r="AR229" s="110"/>
      <c r="AS229" s="110"/>
    </row>
    <row r="230" spans="1:45" x14ac:dyDescent="0.2">
      <c r="A230" s="111"/>
      <c r="B230" s="113"/>
      <c r="C230" s="7"/>
      <c r="D230" s="7">
        <f>C229+D229</f>
        <v>0</v>
      </c>
      <c r="E230" s="25">
        <f>D230+E229</f>
        <v>0</v>
      </c>
      <c r="F230" s="25">
        <f t="shared" ref="F230:AI230" si="79">E230+F229</f>
        <v>0</v>
      </c>
      <c r="G230" s="7">
        <f t="shared" si="79"/>
        <v>0</v>
      </c>
      <c r="H230" s="7">
        <f t="shared" si="79"/>
        <v>0</v>
      </c>
      <c r="I230" s="7">
        <f t="shared" si="79"/>
        <v>0</v>
      </c>
      <c r="J230" s="7">
        <f t="shared" si="79"/>
        <v>0</v>
      </c>
      <c r="K230" s="7">
        <f t="shared" si="79"/>
        <v>0</v>
      </c>
      <c r="L230" s="25">
        <f t="shared" si="79"/>
        <v>0</v>
      </c>
      <c r="M230" s="25">
        <f t="shared" si="79"/>
        <v>0</v>
      </c>
      <c r="N230" s="7">
        <f t="shared" si="79"/>
        <v>0</v>
      </c>
      <c r="O230" s="7">
        <f t="shared" si="79"/>
        <v>0</v>
      </c>
      <c r="P230" s="7">
        <f t="shared" si="79"/>
        <v>0</v>
      </c>
      <c r="Q230" s="7">
        <f t="shared" si="79"/>
        <v>0</v>
      </c>
      <c r="R230" s="7">
        <f t="shared" si="79"/>
        <v>0</v>
      </c>
      <c r="S230" s="25">
        <f t="shared" si="79"/>
        <v>0</v>
      </c>
      <c r="T230" s="25">
        <f t="shared" si="79"/>
        <v>0</v>
      </c>
      <c r="U230" s="7">
        <f t="shared" si="79"/>
        <v>0</v>
      </c>
      <c r="V230" s="7">
        <f t="shared" si="79"/>
        <v>0</v>
      </c>
      <c r="W230" s="7">
        <f t="shared" si="79"/>
        <v>0</v>
      </c>
      <c r="X230" s="7">
        <f t="shared" si="79"/>
        <v>0</v>
      </c>
      <c r="Y230" s="7">
        <f t="shared" si="79"/>
        <v>0</v>
      </c>
      <c r="Z230" s="25">
        <f t="shared" si="79"/>
        <v>0</v>
      </c>
      <c r="AA230" s="25">
        <f t="shared" si="79"/>
        <v>0</v>
      </c>
      <c r="AB230" s="7">
        <f t="shared" si="79"/>
        <v>0</v>
      </c>
      <c r="AC230" s="7">
        <f t="shared" si="79"/>
        <v>0</v>
      </c>
      <c r="AD230" s="7">
        <f t="shared" si="79"/>
        <v>0</v>
      </c>
      <c r="AE230" s="7">
        <f t="shared" si="79"/>
        <v>0</v>
      </c>
      <c r="AF230" s="7">
        <f t="shared" si="79"/>
        <v>0</v>
      </c>
      <c r="AG230" s="25">
        <f t="shared" si="79"/>
        <v>0</v>
      </c>
      <c r="AH230" s="15">
        <f t="shared" si="79"/>
        <v>0</v>
      </c>
      <c r="AI230" s="59">
        <f t="shared" si="79"/>
        <v>0</v>
      </c>
      <c r="AJ230" s="65"/>
      <c r="AK230" s="48" t="s">
        <v>66</v>
      </c>
      <c r="AL230" s="51" t="s">
        <v>67</v>
      </c>
      <c r="AM230" s="51" t="s">
        <v>68</v>
      </c>
      <c r="AN230" s="48" t="s">
        <v>69</v>
      </c>
      <c r="AP230" s="48" t="s">
        <v>66</v>
      </c>
      <c r="AQ230" s="51" t="s">
        <v>67</v>
      </c>
      <c r="AR230" s="51" t="s">
        <v>68</v>
      </c>
      <c r="AS230" s="48" t="s">
        <v>69</v>
      </c>
    </row>
    <row r="231" spans="1:45" x14ac:dyDescent="0.2">
      <c r="A231" s="111"/>
      <c r="B231" s="9" t="s">
        <v>18</v>
      </c>
      <c r="C231" s="12"/>
      <c r="D231" s="12"/>
      <c r="E231" s="26"/>
      <c r="F231" s="26"/>
      <c r="G231" s="12"/>
      <c r="H231" s="12"/>
      <c r="I231" s="12"/>
      <c r="J231" s="12"/>
      <c r="K231" s="12"/>
      <c r="L231" s="26"/>
      <c r="M231" s="26"/>
      <c r="N231" s="12"/>
      <c r="O231" s="12"/>
      <c r="P231" s="12"/>
      <c r="Q231" s="12"/>
      <c r="R231" s="12"/>
      <c r="S231" s="26"/>
      <c r="T231" s="26"/>
      <c r="U231" s="12"/>
      <c r="V231" s="12"/>
      <c r="W231" s="12"/>
      <c r="X231" s="12">
        <v>-8</v>
      </c>
      <c r="Y231" s="12">
        <v>-8</v>
      </c>
      <c r="Z231" s="26"/>
      <c r="AA231" s="26"/>
      <c r="AB231" s="12"/>
      <c r="AC231" s="12"/>
      <c r="AD231" s="12">
        <v>-8</v>
      </c>
      <c r="AE231" s="12"/>
      <c r="AF231" s="12">
        <v>-8</v>
      </c>
      <c r="AG231" s="26"/>
      <c r="AH231" s="16"/>
      <c r="AI231" s="60">
        <f>SUM(D231:AH231)</f>
        <v>-32</v>
      </c>
      <c r="AJ231" s="75" t="s">
        <v>73</v>
      </c>
      <c r="AK231" s="63"/>
      <c r="AL231" s="55"/>
      <c r="AM231" s="55"/>
      <c r="AN231" s="54"/>
      <c r="AP231" s="54">
        <v>1862.5</v>
      </c>
      <c r="AQ231" s="56">
        <v>80</v>
      </c>
      <c r="AR231" s="56">
        <v>32</v>
      </c>
      <c r="AS231" s="57">
        <f>ROUND((AP231/AQ231)*AR231,2)</f>
        <v>745</v>
      </c>
    </row>
    <row r="232" spans="1:45" x14ac:dyDescent="0.2">
      <c r="AJ232" s="65"/>
    </row>
    <row r="233" spans="1:45" x14ac:dyDescent="0.2">
      <c r="D233" s="23" t="s">
        <v>23</v>
      </c>
      <c r="E233" s="23" t="s">
        <v>25</v>
      </c>
      <c r="F233" s="23" t="s">
        <v>26</v>
      </c>
      <c r="G233" s="23" t="s">
        <v>27</v>
      </c>
      <c r="H233" s="23" t="s">
        <v>28</v>
      </c>
      <c r="I233" s="23" t="s">
        <v>29</v>
      </c>
      <c r="J233" s="23" t="s">
        <v>24</v>
      </c>
      <c r="K233" s="23" t="s">
        <v>23</v>
      </c>
      <c r="L233" s="23" t="s">
        <v>25</v>
      </c>
      <c r="M233" s="23" t="s">
        <v>26</v>
      </c>
      <c r="N233" s="23" t="s">
        <v>27</v>
      </c>
      <c r="O233" s="23" t="s">
        <v>28</v>
      </c>
      <c r="P233" s="23" t="s">
        <v>29</v>
      </c>
      <c r="Q233" s="23" t="s">
        <v>24</v>
      </c>
      <c r="R233" s="23" t="s">
        <v>23</v>
      </c>
      <c r="S233" s="23" t="s">
        <v>25</v>
      </c>
      <c r="T233" s="23" t="s">
        <v>26</v>
      </c>
      <c r="U233" s="23" t="s">
        <v>27</v>
      </c>
      <c r="V233" s="23" t="s">
        <v>28</v>
      </c>
      <c r="W233" s="23" t="s">
        <v>29</v>
      </c>
      <c r="X233" s="23" t="s">
        <v>24</v>
      </c>
      <c r="Y233" s="23" t="s">
        <v>23</v>
      </c>
      <c r="Z233" s="23" t="s">
        <v>25</v>
      </c>
      <c r="AA233" s="23" t="s">
        <v>26</v>
      </c>
      <c r="AB233" s="23" t="s">
        <v>27</v>
      </c>
      <c r="AC233" s="23" t="s">
        <v>28</v>
      </c>
      <c r="AD233" s="23" t="s">
        <v>29</v>
      </c>
      <c r="AE233" s="23" t="s">
        <v>24</v>
      </c>
      <c r="AF233" s="23" t="s">
        <v>23</v>
      </c>
      <c r="AG233" s="23" t="s">
        <v>25</v>
      </c>
      <c r="AH233" s="23" t="s">
        <v>26</v>
      </c>
      <c r="AJ233" s="65"/>
    </row>
    <row r="234" spans="1:45" x14ac:dyDescent="0.2">
      <c r="C234" s="5" t="s">
        <v>11</v>
      </c>
      <c r="D234" s="6">
        <v>1</v>
      </c>
      <c r="E234" s="6">
        <v>2</v>
      </c>
      <c r="F234" s="6">
        <v>3</v>
      </c>
      <c r="G234" s="6">
        <v>4</v>
      </c>
      <c r="H234" s="6">
        <v>5</v>
      </c>
      <c r="I234" s="6">
        <v>6</v>
      </c>
      <c r="J234" s="6">
        <v>7</v>
      </c>
      <c r="K234" s="6">
        <v>8</v>
      </c>
      <c r="L234" s="6">
        <v>9</v>
      </c>
      <c r="M234" s="6">
        <v>10</v>
      </c>
      <c r="N234" s="6">
        <v>11</v>
      </c>
      <c r="O234" s="6">
        <v>12</v>
      </c>
      <c r="P234" s="6">
        <v>13</v>
      </c>
      <c r="Q234" s="6">
        <v>14</v>
      </c>
      <c r="R234" s="6">
        <v>15</v>
      </c>
      <c r="S234" s="6">
        <v>16</v>
      </c>
      <c r="T234" s="6">
        <v>17</v>
      </c>
      <c r="U234" s="6">
        <v>18</v>
      </c>
      <c r="V234" s="6">
        <v>19</v>
      </c>
      <c r="W234" s="6">
        <v>20</v>
      </c>
      <c r="X234" s="6">
        <v>21</v>
      </c>
      <c r="Y234" s="6">
        <v>22</v>
      </c>
      <c r="Z234" s="6">
        <v>23</v>
      </c>
      <c r="AA234" s="6">
        <v>24</v>
      </c>
      <c r="AB234" s="6">
        <v>25</v>
      </c>
      <c r="AC234" s="6">
        <v>26</v>
      </c>
      <c r="AD234" s="6">
        <v>27</v>
      </c>
      <c r="AE234" s="6">
        <v>28</v>
      </c>
      <c r="AF234" s="6">
        <v>29</v>
      </c>
      <c r="AG234" s="6">
        <v>30</v>
      </c>
      <c r="AH234" s="6">
        <v>31</v>
      </c>
      <c r="AI234" s="21" t="s">
        <v>12</v>
      </c>
      <c r="AJ234" s="65"/>
      <c r="AP234" s="70" t="s">
        <v>74</v>
      </c>
      <c r="AQ234" s="71">
        <f>AP231/AQ231</f>
        <v>23.28125</v>
      </c>
      <c r="AR234" s="71">
        <f>AR231-8</f>
        <v>24</v>
      </c>
      <c r="AS234" s="70">
        <f>AQ234*AR234</f>
        <v>558.75</v>
      </c>
    </row>
    <row r="235" spans="1:45" x14ac:dyDescent="0.2">
      <c r="A235" s="111" t="s">
        <v>4</v>
      </c>
      <c r="B235" s="112" t="s">
        <v>13</v>
      </c>
      <c r="C235" s="11">
        <f>AI222</f>
        <v>7</v>
      </c>
      <c r="D235" s="24"/>
      <c r="E235" s="11"/>
      <c r="F235" s="11"/>
      <c r="G235" s="11"/>
      <c r="H235" s="11"/>
      <c r="I235" s="11"/>
      <c r="J235" s="24"/>
      <c r="K235" s="24"/>
      <c r="L235" s="11"/>
      <c r="M235" s="11"/>
      <c r="N235" s="11"/>
      <c r="O235" s="11"/>
      <c r="P235" s="11"/>
      <c r="Q235" s="24">
        <v>8</v>
      </c>
      <c r="R235" s="24"/>
      <c r="S235" s="11"/>
      <c r="T235" s="11"/>
      <c r="U235" s="11">
        <v>-6.8</v>
      </c>
      <c r="V235" s="11">
        <v>-1.2</v>
      </c>
      <c r="W235" s="11"/>
      <c r="X235" s="24"/>
      <c r="Y235" s="24"/>
      <c r="Z235" s="11"/>
      <c r="AA235" s="11"/>
      <c r="AB235" s="11"/>
      <c r="AC235" s="11"/>
      <c r="AD235" s="11"/>
      <c r="AE235" s="24"/>
      <c r="AF235" s="24"/>
      <c r="AG235" s="11"/>
      <c r="AH235" s="11"/>
      <c r="AI235" s="58"/>
      <c r="AJ235" s="65"/>
    </row>
    <row r="236" spans="1:45" x14ac:dyDescent="0.2">
      <c r="A236" s="111"/>
      <c r="B236" s="113"/>
      <c r="C236" s="7"/>
      <c r="D236" s="25">
        <f>C235+D235</f>
        <v>7</v>
      </c>
      <c r="E236" s="7">
        <f>D236+E235</f>
        <v>7</v>
      </c>
      <c r="F236" s="7">
        <f t="shared" ref="F236:AI236" si="80">E236+F235</f>
        <v>7</v>
      </c>
      <c r="G236" s="7">
        <f t="shared" si="80"/>
        <v>7</v>
      </c>
      <c r="H236" s="7">
        <f t="shared" si="80"/>
        <v>7</v>
      </c>
      <c r="I236" s="7">
        <f t="shared" si="80"/>
        <v>7</v>
      </c>
      <c r="J236" s="25">
        <f t="shared" si="80"/>
        <v>7</v>
      </c>
      <c r="K236" s="25">
        <f t="shared" si="80"/>
        <v>7</v>
      </c>
      <c r="L236" s="7">
        <f t="shared" si="80"/>
        <v>7</v>
      </c>
      <c r="M236" s="7">
        <f t="shared" si="80"/>
        <v>7</v>
      </c>
      <c r="N236" s="7">
        <f t="shared" si="80"/>
        <v>7</v>
      </c>
      <c r="O236" s="7">
        <f t="shared" si="80"/>
        <v>7</v>
      </c>
      <c r="P236" s="7">
        <f t="shared" si="80"/>
        <v>7</v>
      </c>
      <c r="Q236" s="25">
        <f t="shared" si="80"/>
        <v>15</v>
      </c>
      <c r="R236" s="25">
        <f t="shared" si="80"/>
        <v>15</v>
      </c>
      <c r="S236" s="7">
        <f t="shared" si="80"/>
        <v>15</v>
      </c>
      <c r="T236" s="7">
        <f t="shared" si="80"/>
        <v>15</v>
      </c>
      <c r="U236" s="7">
        <f t="shared" si="80"/>
        <v>8.1999999999999993</v>
      </c>
      <c r="V236" s="7">
        <f t="shared" si="80"/>
        <v>6.9999999999999991</v>
      </c>
      <c r="W236" s="7">
        <f t="shared" si="80"/>
        <v>6.9999999999999991</v>
      </c>
      <c r="X236" s="25">
        <f t="shared" si="80"/>
        <v>6.9999999999999991</v>
      </c>
      <c r="Y236" s="25">
        <f t="shared" si="80"/>
        <v>6.9999999999999991</v>
      </c>
      <c r="Z236" s="7">
        <f t="shared" si="80"/>
        <v>6.9999999999999991</v>
      </c>
      <c r="AA236" s="7">
        <f t="shared" si="80"/>
        <v>6.9999999999999991</v>
      </c>
      <c r="AB236" s="7">
        <f t="shared" si="80"/>
        <v>6.9999999999999991</v>
      </c>
      <c r="AC236" s="7">
        <f t="shared" si="80"/>
        <v>6.9999999999999991</v>
      </c>
      <c r="AD236" s="7">
        <f t="shared" si="80"/>
        <v>6.9999999999999991</v>
      </c>
      <c r="AE236" s="25">
        <f t="shared" si="80"/>
        <v>6.9999999999999991</v>
      </c>
      <c r="AF236" s="25">
        <f t="shared" si="80"/>
        <v>6.9999999999999991</v>
      </c>
      <c r="AG236" s="7">
        <f t="shared" si="80"/>
        <v>6.9999999999999991</v>
      </c>
      <c r="AH236" s="7">
        <f t="shared" si="80"/>
        <v>6.9999999999999991</v>
      </c>
      <c r="AI236" s="59">
        <f t="shared" si="80"/>
        <v>6.9999999999999991</v>
      </c>
      <c r="AJ236" s="65"/>
    </row>
    <row r="237" spans="1:45" x14ac:dyDescent="0.2">
      <c r="A237" s="111"/>
      <c r="B237" s="112" t="s">
        <v>14</v>
      </c>
      <c r="C237" s="11">
        <f>AI224</f>
        <v>42.533499999999975</v>
      </c>
      <c r="D237" s="24"/>
      <c r="E237" s="11">
        <v>-8</v>
      </c>
      <c r="F237" s="11">
        <v>-8</v>
      </c>
      <c r="G237" s="11"/>
      <c r="H237" s="11">
        <v>-8</v>
      </c>
      <c r="I237" s="11">
        <v>-8</v>
      </c>
      <c r="J237" s="24"/>
      <c r="K237" s="24"/>
      <c r="L237" s="11">
        <v>-8</v>
      </c>
      <c r="M237" s="11"/>
      <c r="N237" s="11"/>
      <c r="O237" s="11"/>
      <c r="P237" s="11"/>
      <c r="Q237" s="24">
        <v>14.66667</v>
      </c>
      <c r="R237" s="24"/>
      <c r="S237" s="11">
        <v>-8</v>
      </c>
      <c r="T237" s="11">
        <v>-8</v>
      </c>
      <c r="U237" s="11">
        <v>-1.2</v>
      </c>
      <c r="V237" s="11"/>
      <c r="W237" s="11"/>
      <c r="X237" s="24"/>
      <c r="Y237" s="24"/>
      <c r="Z237" s="11"/>
      <c r="AA237" s="11"/>
      <c r="AB237" s="11"/>
      <c r="AC237" s="11"/>
      <c r="AD237" s="11"/>
      <c r="AE237" s="24"/>
      <c r="AF237" s="24"/>
      <c r="AG237" s="11"/>
      <c r="AH237" s="11"/>
      <c r="AI237" s="58"/>
      <c r="AJ237" s="65"/>
    </row>
    <row r="238" spans="1:45" x14ac:dyDescent="0.2">
      <c r="A238" s="111"/>
      <c r="B238" s="113"/>
      <c r="C238" s="7"/>
      <c r="D238" s="25">
        <f>C237+D237</f>
        <v>42.533499999999975</v>
      </c>
      <c r="E238" s="7">
        <f>D238+E237</f>
        <v>34.533499999999975</v>
      </c>
      <c r="F238" s="7">
        <f t="shared" ref="F238:AI238" si="81">E238+F237</f>
        <v>26.533499999999975</v>
      </c>
      <c r="G238" s="7">
        <f t="shared" si="81"/>
        <v>26.533499999999975</v>
      </c>
      <c r="H238" s="7">
        <f t="shared" si="81"/>
        <v>18.533499999999975</v>
      </c>
      <c r="I238" s="7">
        <f t="shared" si="81"/>
        <v>10.533499999999975</v>
      </c>
      <c r="J238" s="25">
        <f t="shared" si="81"/>
        <v>10.533499999999975</v>
      </c>
      <c r="K238" s="25">
        <f t="shared" si="81"/>
        <v>10.533499999999975</v>
      </c>
      <c r="L238" s="7">
        <f t="shared" si="81"/>
        <v>2.5334999999999752</v>
      </c>
      <c r="M238" s="7">
        <f t="shared" si="81"/>
        <v>2.5334999999999752</v>
      </c>
      <c r="N238" s="7">
        <f t="shared" si="81"/>
        <v>2.5334999999999752</v>
      </c>
      <c r="O238" s="7">
        <f t="shared" si="81"/>
        <v>2.5334999999999752</v>
      </c>
      <c r="P238" s="7">
        <f t="shared" si="81"/>
        <v>2.5334999999999752</v>
      </c>
      <c r="Q238" s="25">
        <f t="shared" si="81"/>
        <v>17.200169999999975</v>
      </c>
      <c r="R238" s="25">
        <f t="shared" si="81"/>
        <v>17.200169999999975</v>
      </c>
      <c r="S238" s="7">
        <f t="shared" si="81"/>
        <v>9.2001699999999751</v>
      </c>
      <c r="T238" s="7">
        <f t="shared" si="81"/>
        <v>1.2001699999999751</v>
      </c>
      <c r="U238" s="7">
        <f t="shared" si="81"/>
        <v>1.6999999997513449E-4</v>
      </c>
      <c r="V238" s="7">
        <f t="shared" si="81"/>
        <v>1.6999999997513449E-4</v>
      </c>
      <c r="W238" s="7">
        <f t="shared" si="81"/>
        <v>1.6999999997513449E-4</v>
      </c>
      <c r="X238" s="25">
        <f t="shared" si="81"/>
        <v>1.6999999997513449E-4</v>
      </c>
      <c r="Y238" s="25">
        <f t="shared" si="81"/>
        <v>1.6999999997513449E-4</v>
      </c>
      <c r="Z238" s="7">
        <f t="shared" si="81"/>
        <v>1.6999999997513449E-4</v>
      </c>
      <c r="AA238" s="7">
        <f t="shared" si="81"/>
        <v>1.6999999997513449E-4</v>
      </c>
      <c r="AB238" s="7">
        <f t="shared" si="81"/>
        <v>1.6999999997513449E-4</v>
      </c>
      <c r="AC238" s="7">
        <f t="shared" si="81"/>
        <v>1.6999999997513449E-4</v>
      </c>
      <c r="AD238" s="7">
        <f t="shared" si="81"/>
        <v>1.6999999997513449E-4</v>
      </c>
      <c r="AE238" s="25">
        <f t="shared" si="81"/>
        <v>1.6999999997513449E-4</v>
      </c>
      <c r="AF238" s="25">
        <f t="shared" si="81"/>
        <v>1.6999999997513449E-4</v>
      </c>
      <c r="AG238" s="7">
        <f t="shared" si="81"/>
        <v>1.6999999997513449E-4</v>
      </c>
      <c r="AH238" s="7">
        <f t="shared" si="81"/>
        <v>1.6999999997513449E-4</v>
      </c>
      <c r="AI238" s="59">
        <f t="shared" si="81"/>
        <v>1.6999999997513449E-4</v>
      </c>
      <c r="AJ238" s="65"/>
    </row>
    <row r="239" spans="1:45" x14ac:dyDescent="0.2">
      <c r="A239" s="111"/>
      <c r="B239" s="112" t="s">
        <v>15</v>
      </c>
      <c r="C239" s="11">
        <f>AI226</f>
        <v>1</v>
      </c>
      <c r="D239" s="24"/>
      <c r="E239" s="11"/>
      <c r="F239" s="11"/>
      <c r="G239" s="11"/>
      <c r="H239" s="11"/>
      <c r="I239" s="11"/>
      <c r="J239" s="24"/>
      <c r="K239" s="24"/>
      <c r="L239" s="11"/>
      <c r="M239" s="11"/>
      <c r="N239" s="11"/>
      <c r="O239" s="11"/>
      <c r="P239" s="11"/>
      <c r="Q239" s="24"/>
      <c r="R239" s="24"/>
      <c r="S239" s="11"/>
      <c r="T239" s="11"/>
      <c r="U239" s="11"/>
      <c r="V239" s="11"/>
      <c r="W239" s="11"/>
      <c r="X239" s="24"/>
      <c r="Y239" s="24"/>
      <c r="Z239" s="11"/>
      <c r="AA239" s="11"/>
      <c r="AB239" s="11"/>
      <c r="AC239" s="11"/>
      <c r="AD239" s="11"/>
      <c r="AE239" s="24"/>
      <c r="AF239" s="24"/>
      <c r="AG239" s="11"/>
      <c r="AH239" s="11"/>
      <c r="AI239" s="58"/>
      <c r="AJ239" s="65"/>
    </row>
    <row r="240" spans="1:45" x14ac:dyDescent="0.2">
      <c r="A240" s="111"/>
      <c r="B240" s="113"/>
      <c r="C240" s="7"/>
      <c r="D240" s="25">
        <f>C239+D239</f>
        <v>1</v>
      </c>
      <c r="E240" s="7">
        <f>D240+E239</f>
        <v>1</v>
      </c>
      <c r="F240" s="7">
        <f t="shared" ref="F240:AI240" si="82">E240+F239</f>
        <v>1</v>
      </c>
      <c r="G240" s="7">
        <f t="shared" si="82"/>
        <v>1</v>
      </c>
      <c r="H240" s="7">
        <f t="shared" si="82"/>
        <v>1</v>
      </c>
      <c r="I240" s="7">
        <f t="shared" si="82"/>
        <v>1</v>
      </c>
      <c r="J240" s="25">
        <f t="shared" si="82"/>
        <v>1</v>
      </c>
      <c r="K240" s="25">
        <f t="shared" si="82"/>
        <v>1</v>
      </c>
      <c r="L240" s="7">
        <f t="shared" si="82"/>
        <v>1</v>
      </c>
      <c r="M240" s="7">
        <f t="shared" si="82"/>
        <v>1</v>
      </c>
      <c r="N240" s="7">
        <f t="shared" si="82"/>
        <v>1</v>
      </c>
      <c r="O240" s="7">
        <f t="shared" si="82"/>
        <v>1</v>
      </c>
      <c r="P240" s="7">
        <f t="shared" si="82"/>
        <v>1</v>
      </c>
      <c r="Q240" s="25">
        <f t="shared" si="82"/>
        <v>1</v>
      </c>
      <c r="R240" s="25">
        <f t="shared" si="82"/>
        <v>1</v>
      </c>
      <c r="S240" s="7">
        <f t="shared" si="82"/>
        <v>1</v>
      </c>
      <c r="T240" s="7">
        <f t="shared" si="82"/>
        <v>1</v>
      </c>
      <c r="U240" s="7">
        <f t="shared" si="82"/>
        <v>1</v>
      </c>
      <c r="V240" s="7">
        <f t="shared" si="82"/>
        <v>1</v>
      </c>
      <c r="W240" s="7">
        <f t="shared" si="82"/>
        <v>1</v>
      </c>
      <c r="X240" s="25">
        <f t="shared" si="82"/>
        <v>1</v>
      </c>
      <c r="Y240" s="25">
        <f t="shared" si="82"/>
        <v>1</v>
      </c>
      <c r="Z240" s="7">
        <f t="shared" si="82"/>
        <v>1</v>
      </c>
      <c r="AA240" s="7">
        <f t="shared" si="82"/>
        <v>1</v>
      </c>
      <c r="AB240" s="7">
        <f t="shared" si="82"/>
        <v>1</v>
      </c>
      <c r="AC240" s="7">
        <f t="shared" si="82"/>
        <v>1</v>
      </c>
      <c r="AD240" s="7">
        <f t="shared" si="82"/>
        <v>1</v>
      </c>
      <c r="AE240" s="25">
        <f t="shared" si="82"/>
        <v>1</v>
      </c>
      <c r="AF240" s="25">
        <f t="shared" si="82"/>
        <v>1</v>
      </c>
      <c r="AG240" s="7">
        <f t="shared" si="82"/>
        <v>1</v>
      </c>
      <c r="AH240" s="7">
        <f t="shared" si="82"/>
        <v>1</v>
      </c>
      <c r="AI240" s="59">
        <f t="shared" si="82"/>
        <v>1</v>
      </c>
      <c r="AJ240" s="65"/>
    </row>
    <row r="241" spans="1:45" x14ac:dyDescent="0.2">
      <c r="A241" s="111"/>
      <c r="B241" s="112" t="s">
        <v>17</v>
      </c>
      <c r="C241" s="11">
        <f>AI228</f>
        <v>0</v>
      </c>
      <c r="D241" s="24"/>
      <c r="E241" s="11"/>
      <c r="F241" s="11"/>
      <c r="G241" s="11"/>
      <c r="H241" s="11"/>
      <c r="I241" s="11"/>
      <c r="J241" s="24"/>
      <c r="K241" s="24"/>
      <c r="L241" s="11"/>
      <c r="M241" s="11"/>
      <c r="N241" s="11"/>
      <c r="O241" s="11"/>
      <c r="P241" s="11"/>
      <c r="Q241" s="24"/>
      <c r="R241" s="24"/>
      <c r="S241" s="11"/>
      <c r="T241" s="11"/>
      <c r="U241" s="11"/>
      <c r="V241" s="11"/>
      <c r="W241" s="11"/>
      <c r="X241" s="24"/>
      <c r="Y241" s="24"/>
      <c r="Z241" s="11"/>
      <c r="AA241" s="11"/>
      <c r="AB241" s="11"/>
      <c r="AC241" s="11"/>
      <c r="AD241" s="11"/>
      <c r="AE241" s="24"/>
      <c r="AF241" s="24"/>
      <c r="AG241" s="11"/>
      <c r="AH241" s="11"/>
      <c r="AI241" s="58"/>
      <c r="AJ241" s="65"/>
    </row>
    <row r="242" spans="1:45" x14ac:dyDescent="0.2">
      <c r="A242" s="111"/>
      <c r="B242" s="113"/>
      <c r="C242" s="7"/>
      <c r="D242" s="25">
        <f>C241+D241</f>
        <v>0</v>
      </c>
      <c r="E242" s="7">
        <f>D242+E241</f>
        <v>0</v>
      </c>
      <c r="F242" s="7">
        <f t="shared" ref="F242:AI242" si="83">E242+F241</f>
        <v>0</v>
      </c>
      <c r="G242" s="7">
        <f t="shared" si="83"/>
        <v>0</v>
      </c>
      <c r="H242" s="7">
        <f t="shared" si="83"/>
        <v>0</v>
      </c>
      <c r="I242" s="7">
        <f t="shared" si="83"/>
        <v>0</v>
      </c>
      <c r="J242" s="25">
        <f t="shared" si="83"/>
        <v>0</v>
      </c>
      <c r="K242" s="25">
        <f t="shared" si="83"/>
        <v>0</v>
      </c>
      <c r="L242" s="7">
        <f t="shared" si="83"/>
        <v>0</v>
      </c>
      <c r="M242" s="7">
        <f t="shared" si="83"/>
        <v>0</v>
      </c>
      <c r="N242" s="7">
        <f t="shared" si="83"/>
        <v>0</v>
      </c>
      <c r="O242" s="7">
        <f t="shared" si="83"/>
        <v>0</v>
      </c>
      <c r="P242" s="7">
        <f t="shared" si="83"/>
        <v>0</v>
      </c>
      <c r="Q242" s="25">
        <f t="shared" si="83"/>
        <v>0</v>
      </c>
      <c r="R242" s="25">
        <f t="shared" si="83"/>
        <v>0</v>
      </c>
      <c r="S242" s="7">
        <f t="shared" si="83"/>
        <v>0</v>
      </c>
      <c r="T242" s="7">
        <f t="shared" si="83"/>
        <v>0</v>
      </c>
      <c r="U242" s="7">
        <f t="shared" si="83"/>
        <v>0</v>
      </c>
      <c r="V242" s="7">
        <f t="shared" si="83"/>
        <v>0</v>
      </c>
      <c r="W242" s="7">
        <f t="shared" si="83"/>
        <v>0</v>
      </c>
      <c r="X242" s="25">
        <f t="shared" si="83"/>
        <v>0</v>
      </c>
      <c r="Y242" s="25">
        <f t="shared" si="83"/>
        <v>0</v>
      </c>
      <c r="Z242" s="7">
        <f t="shared" si="83"/>
        <v>0</v>
      </c>
      <c r="AA242" s="7">
        <f t="shared" si="83"/>
        <v>0</v>
      </c>
      <c r="AB242" s="7">
        <f t="shared" si="83"/>
        <v>0</v>
      </c>
      <c r="AC242" s="7">
        <f t="shared" si="83"/>
        <v>0</v>
      </c>
      <c r="AD242" s="7">
        <f t="shared" si="83"/>
        <v>0</v>
      </c>
      <c r="AE242" s="25">
        <f t="shared" si="83"/>
        <v>0</v>
      </c>
      <c r="AF242" s="25">
        <f t="shared" si="83"/>
        <v>0</v>
      </c>
      <c r="AG242" s="7">
        <f t="shared" si="83"/>
        <v>0</v>
      </c>
      <c r="AH242" s="7">
        <f t="shared" si="83"/>
        <v>0</v>
      </c>
      <c r="AI242" s="59">
        <f t="shared" si="83"/>
        <v>0</v>
      </c>
      <c r="AJ242" s="65"/>
    </row>
    <row r="243" spans="1:45" x14ac:dyDescent="0.2">
      <c r="A243" s="111"/>
      <c r="B243" s="112" t="s">
        <v>16</v>
      </c>
      <c r="C243" s="11">
        <f>AI230</f>
        <v>0</v>
      </c>
      <c r="D243" s="24"/>
      <c r="E243" s="11"/>
      <c r="F243" s="11"/>
      <c r="G243" s="11"/>
      <c r="H243" s="11"/>
      <c r="I243" s="11"/>
      <c r="J243" s="24"/>
      <c r="K243" s="24"/>
      <c r="L243" s="11"/>
      <c r="M243" s="11"/>
      <c r="N243" s="11"/>
      <c r="O243" s="11"/>
      <c r="P243" s="11"/>
      <c r="Q243" s="24"/>
      <c r="R243" s="24"/>
      <c r="S243" s="11"/>
      <c r="T243" s="11"/>
      <c r="U243" s="11"/>
      <c r="V243" s="11"/>
      <c r="W243" s="11"/>
      <c r="X243" s="24"/>
      <c r="Y243" s="24"/>
      <c r="Z243" s="11"/>
      <c r="AA243" s="11"/>
      <c r="AB243" s="11"/>
      <c r="AC243" s="11"/>
      <c r="AD243" s="11"/>
      <c r="AE243" s="24"/>
      <c r="AF243" s="24"/>
      <c r="AG243" s="11"/>
      <c r="AH243" s="11"/>
      <c r="AI243" s="58"/>
      <c r="AJ243" s="65"/>
      <c r="AK243" s="109" t="s">
        <v>70</v>
      </c>
      <c r="AL243" s="109"/>
      <c r="AM243" s="109"/>
      <c r="AN243" s="109"/>
      <c r="AP243" s="110" t="s">
        <v>71</v>
      </c>
      <c r="AQ243" s="110"/>
      <c r="AR243" s="110"/>
      <c r="AS243" s="110"/>
    </row>
    <row r="244" spans="1:45" x14ac:dyDescent="0.2">
      <c r="A244" s="111"/>
      <c r="B244" s="113"/>
      <c r="C244" s="7"/>
      <c r="D244" s="25">
        <f>C243+D243</f>
        <v>0</v>
      </c>
      <c r="E244" s="7">
        <f>D244+E243</f>
        <v>0</v>
      </c>
      <c r="F244" s="7">
        <f t="shared" ref="F244:AI244" si="84">E244+F243</f>
        <v>0</v>
      </c>
      <c r="G244" s="7">
        <f t="shared" si="84"/>
        <v>0</v>
      </c>
      <c r="H244" s="7">
        <f t="shared" si="84"/>
        <v>0</v>
      </c>
      <c r="I244" s="7">
        <f t="shared" si="84"/>
        <v>0</v>
      </c>
      <c r="J244" s="25">
        <f t="shared" si="84"/>
        <v>0</v>
      </c>
      <c r="K244" s="25">
        <f t="shared" si="84"/>
        <v>0</v>
      </c>
      <c r="L244" s="7">
        <f t="shared" si="84"/>
        <v>0</v>
      </c>
      <c r="M244" s="7">
        <f t="shared" si="84"/>
        <v>0</v>
      </c>
      <c r="N244" s="7">
        <f t="shared" si="84"/>
        <v>0</v>
      </c>
      <c r="O244" s="7">
        <f t="shared" si="84"/>
        <v>0</v>
      </c>
      <c r="P244" s="7">
        <f t="shared" si="84"/>
        <v>0</v>
      </c>
      <c r="Q244" s="25">
        <f t="shared" si="84"/>
        <v>0</v>
      </c>
      <c r="R244" s="25">
        <f t="shared" si="84"/>
        <v>0</v>
      </c>
      <c r="S244" s="7">
        <f t="shared" si="84"/>
        <v>0</v>
      </c>
      <c r="T244" s="7">
        <f t="shared" si="84"/>
        <v>0</v>
      </c>
      <c r="U244" s="7">
        <f t="shared" si="84"/>
        <v>0</v>
      </c>
      <c r="V244" s="7">
        <f t="shared" si="84"/>
        <v>0</v>
      </c>
      <c r="W244" s="7">
        <f t="shared" si="84"/>
        <v>0</v>
      </c>
      <c r="X244" s="25">
        <f t="shared" si="84"/>
        <v>0</v>
      </c>
      <c r="Y244" s="25">
        <f t="shared" si="84"/>
        <v>0</v>
      </c>
      <c r="Z244" s="7">
        <f t="shared" si="84"/>
        <v>0</v>
      </c>
      <c r="AA244" s="7">
        <f t="shared" si="84"/>
        <v>0</v>
      </c>
      <c r="AB244" s="7">
        <f t="shared" si="84"/>
        <v>0</v>
      </c>
      <c r="AC244" s="7">
        <f t="shared" si="84"/>
        <v>0</v>
      </c>
      <c r="AD244" s="7">
        <f t="shared" si="84"/>
        <v>0</v>
      </c>
      <c r="AE244" s="25">
        <f t="shared" si="84"/>
        <v>0</v>
      </c>
      <c r="AF244" s="25">
        <f t="shared" si="84"/>
        <v>0</v>
      </c>
      <c r="AG244" s="7">
        <f t="shared" si="84"/>
        <v>0</v>
      </c>
      <c r="AH244" s="7">
        <f t="shared" si="84"/>
        <v>0</v>
      </c>
      <c r="AI244" s="59">
        <f t="shared" si="84"/>
        <v>0</v>
      </c>
      <c r="AJ244" s="65"/>
      <c r="AK244" s="48" t="s">
        <v>66</v>
      </c>
      <c r="AL244" s="51" t="s">
        <v>67</v>
      </c>
      <c r="AM244" s="51" t="s">
        <v>68</v>
      </c>
      <c r="AN244" s="48" t="s">
        <v>69</v>
      </c>
      <c r="AP244" s="48" t="s">
        <v>66</v>
      </c>
      <c r="AQ244" s="51" t="s">
        <v>67</v>
      </c>
      <c r="AR244" s="51" t="s">
        <v>68</v>
      </c>
      <c r="AS244" s="48" t="s">
        <v>69</v>
      </c>
    </row>
    <row r="245" spans="1:45" x14ac:dyDescent="0.2">
      <c r="A245" s="111"/>
      <c r="B245" s="9" t="s">
        <v>18</v>
      </c>
      <c r="C245" s="12"/>
      <c r="D245" s="26"/>
      <c r="E245" s="12"/>
      <c r="F245" s="12"/>
      <c r="G245" s="12"/>
      <c r="H245" s="12"/>
      <c r="I245" s="12"/>
      <c r="J245" s="26"/>
      <c r="K245" s="26"/>
      <c r="L245" s="12"/>
      <c r="M245" s="12"/>
      <c r="N245" s="12"/>
      <c r="O245" s="12"/>
      <c r="P245" s="12"/>
      <c r="Q245" s="26"/>
      <c r="R245" s="26"/>
      <c r="S245" s="12"/>
      <c r="T245" s="12"/>
      <c r="U245" s="12"/>
      <c r="V245" s="12">
        <v>-6.8</v>
      </c>
      <c r="W245" s="12">
        <v>-8</v>
      </c>
      <c r="X245" s="26"/>
      <c r="Y245" s="26"/>
      <c r="Z245" s="12">
        <v>-8</v>
      </c>
      <c r="AA245" s="12">
        <v>-8</v>
      </c>
      <c r="AB245" s="12">
        <v>-6</v>
      </c>
      <c r="AC245" s="12">
        <v>-0.5</v>
      </c>
      <c r="AD245" s="12">
        <v>-8</v>
      </c>
      <c r="AE245" s="26"/>
      <c r="AF245" s="26"/>
      <c r="AG245" s="12"/>
      <c r="AH245" s="12"/>
      <c r="AI245" s="60">
        <f>SUM(D245:AH245)</f>
        <v>-45.3</v>
      </c>
      <c r="AJ245" s="75" t="s">
        <v>72</v>
      </c>
      <c r="AK245" s="63"/>
      <c r="AL245" s="55"/>
      <c r="AM245" s="55"/>
      <c r="AN245" s="54"/>
      <c r="AP245" s="54">
        <v>1862.5</v>
      </c>
      <c r="AQ245" s="56">
        <v>96</v>
      </c>
      <c r="AR245" s="56">
        <v>45.3</v>
      </c>
      <c r="AS245" s="57">
        <f>ROUNDDOWN((AP245/AQ245)*AR245,2)</f>
        <v>878.86</v>
      </c>
    </row>
    <row r="246" spans="1:45" x14ac:dyDescent="0.2">
      <c r="AJ246" s="65"/>
    </row>
    <row r="247" spans="1:45" x14ac:dyDescent="0.2">
      <c r="D247" s="23" t="s">
        <v>27</v>
      </c>
      <c r="E247" s="23" t="s">
        <v>28</v>
      </c>
      <c r="F247" s="23" t="s">
        <v>29</v>
      </c>
      <c r="G247" s="23" t="s">
        <v>24</v>
      </c>
      <c r="H247" s="23" t="s">
        <v>23</v>
      </c>
      <c r="I247" s="23" t="s">
        <v>25</v>
      </c>
      <c r="J247" s="23" t="s">
        <v>26</v>
      </c>
      <c r="K247" s="23" t="s">
        <v>27</v>
      </c>
      <c r="L247" s="23" t="s">
        <v>28</v>
      </c>
      <c r="M247" s="23" t="s">
        <v>29</v>
      </c>
      <c r="N247" s="23" t="s">
        <v>24</v>
      </c>
      <c r="O247" s="23" t="s">
        <v>23</v>
      </c>
      <c r="P247" s="23" t="s">
        <v>25</v>
      </c>
      <c r="Q247" s="23" t="s">
        <v>26</v>
      </c>
      <c r="R247" s="23" t="s">
        <v>27</v>
      </c>
      <c r="S247" s="23" t="s">
        <v>28</v>
      </c>
      <c r="T247" s="23" t="s">
        <v>29</v>
      </c>
      <c r="U247" s="23" t="s">
        <v>24</v>
      </c>
      <c r="V247" s="23" t="s">
        <v>23</v>
      </c>
      <c r="W247" s="23" t="s">
        <v>25</v>
      </c>
      <c r="X247" s="23" t="s">
        <v>26</v>
      </c>
      <c r="Y247" s="23" t="s">
        <v>27</v>
      </c>
      <c r="Z247" s="23" t="s">
        <v>28</v>
      </c>
      <c r="AA247" s="23" t="s">
        <v>29</v>
      </c>
      <c r="AB247" s="23" t="s">
        <v>24</v>
      </c>
      <c r="AC247" s="23" t="s">
        <v>23</v>
      </c>
      <c r="AD247" s="23" t="s">
        <v>25</v>
      </c>
      <c r="AE247" s="23" t="s">
        <v>26</v>
      </c>
      <c r="AF247" s="23" t="s">
        <v>27</v>
      </c>
      <c r="AG247" s="23" t="s">
        <v>28</v>
      </c>
      <c r="AJ247" s="65"/>
    </row>
    <row r="248" spans="1:45" x14ac:dyDescent="0.2">
      <c r="C248" s="5" t="s">
        <v>11</v>
      </c>
      <c r="D248" s="6">
        <v>1</v>
      </c>
      <c r="E248" s="6">
        <v>2</v>
      </c>
      <c r="F248" s="6">
        <v>3</v>
      </c>
      <c r="G248" s="6">
        <v>4</v>
      </c>
      <c r="H248" s="6">
        <v>5</v>
      </c>
      <c r="I248" s="6">
        <v>6</v>
      </c>
      <c r="J248" s="6">
        <v>7</v>
      </c>
      <c r="K248" s="6">
        <v>8</v>
      </c>
      <c r="L248" s="6">
        <v>9</v>
      </c>
      <c r="M248" s="6">
        <v>10</v>
      </c>
      <c r="N248" s="6">
        <v>11</v>
      </c>
      <c r="O248" s="6">
        <v>12</v>
      </c>
      <c r="P248" s="6">
        <v>13</v>
      </c>
      <c r="Q248" s="6">
        <v>14</v>
      </c>
      <c r="R248" s="6">
        <v>15</v>
      </c>
      <c r="S248" s="6">
        <v>16</v>
      </c>
      <c r="T248" s="6">
        <v>17</v>
      </c>
      <c r="U248" s="6">
        <v>18</v>
      </c>
      <c r="V248" s="6">
        <v>19</v>
      </c>
      <c r="W248" s="6">
        <v>20</v>
      </c>
      <c r="X248" s="6">
        <v>21</v>
      </c>
      <c r="Y248" s="6">
        <v>22</v>
      </c>
      <c r="Z248" s="6">
        <v>23</v>
      </c>
      <c r="AA248" s="6">
        <v>24</v>
      </c>
      <c r="AB248" s="6">
        <v>25</v>
      </c>
      <c r="AC248" s="6">
        <v>26</v>
      </c>
      <c r="AD248" s="6">
        <v>27</v>
      </c>
      <c r="AE248" s="6">
        <v>28</v>
      </c>
      <c r="AF248" s="6">
        <v>29</v>
      </c>
      <c r="AG248" s="6">
        <v>30</v>
      </c>
      <c r="AH248" s="13">
        <v>31</v>
      </c>
      <c r="AI248" s="21" t="s">
        <v>12</v>
      </c>
      <c r="AJ248" s="65"/>
      <c r="AP248" s="70" t="s">
        <v>74</v>
      </c>
      <c r="AQ248" s="71"/>
      <c r="AR248" s="71">
        <f>AP245/96</f>
        <v>19.401041666666668</v>
      </c>
      <c r="AS248" s="73">
        <f>AR245*AR248</f>
        <v>878.8671875</v>
      </c>
    </row>
    <row r="249" spans="1:45" x14ac:dyDescent="0.2">
      <c r="A249" s="111" t="s">
        <v>5</v>
      </c>
      <c r="B249" s="112" t="s">
        <v>13</v>
      </c>
      <c r="C249" s="11">
        <f>AI236</f>
        <v>6.9999999999999991</v>
      </c>
      <c r="D249" s="11"/>
      <c r="E249" s="11"/>
      <c r="F249" s="11"/>
      <c r="G249" s="24"/>
      <c r="H249" s="24"/>
      <c r="I249" s="11"/>
      <c r="J249" s="11"/>
      <c r="K249" s="11"/>
      <c r="L249" s="11"/>
      <c r="M249" s="11"/>
      <c r="N249" s="24"/>
      <c r="O249" s="24"/>
      <c r="P249" s="11"/>
      <c r="Q249" s="11"/>
      <c r="R249" s="11"/>
      <c r="S249" s="11"/>
      <c r="T249" s="11">
        <v>8</v>
      </c>
      <c r="U249" s="24"/>
      <c r="V249" s="24"/>
      <c r="W249" s="11"/>
      <c r="X249" s="11"/>
      <c r="Y249" s="11"/>
      <c r="Z249" s="11"/>
      <c r="AA249" s="11"/>
      <c r="AB249" s="24"/>
      <c r="AC249" s="24"/>
      <c r="AD249" s="11"/>
      <c r="AE249" s="11"/>
      <c r="AF249" s="11"/>
      <c r="AG249" s="11"/>
      <c r="AH249" s="14"/>
      <c r="AI249" s="58"/>
      <c r="AJ249" s="65"/>
      <c r="AS249" s="84" t="s">
        <v>87</v>
      </c>
    </row>
    <row r="250" spans="1:45" x14ac:dyDescent="0.2">
      <c r="A250" s="111"/>
      <c r="B250" s="113"/>
      <c r="C250" s="7"/>
      <c r="D250" s="7">
        <f>C249+D249</f>
        <v>6.9999999999999991</v>
      </c>
      <c r="E250" s="7">
        <f>D250+E249</f>
        <v>6.9999999999999991</v>
      </c>
      <c r="F250" s="7">
        <f t="shared" ref="F250:AI250" si="85">E250+F249</f>
        <v>6.9999999999999991</v>
      </c>
      <c r="G250" s="25">
        <f t="shared" si="85"/>
        <v>6.9999999999999991</v>
      </c>
      <c r="H250" s="25">
        <f t="shared" si="85"/>
        <v>6.9999999999999991</v>
      </c>
      <c r="I250" s="7">
        <f t="shared" si="85"/>
        <v>6.9999999999999991</v>
      </c>
      <c r="J250" s="7">
        <f t="shared" si="85"/>
        <v>6.9999999999999991</v>
      </c>
      <c r="K250" s="7">
        <f t="shared" si="85"/>
        <v>6.9999999999999991</v>
      </c>
      <c r="L250" s="7">
        <f t="shared" si="85"/>
        <v>6.9999999999999991</v>
      </c>
      <c r="M250" s="7">
        <f t="shared" si="85"/>
        <v>6.9999999999999991</v>
      </c>
      <c r="N250" s="25">
        <f t="shared" si="85"/>
        <v>6.9999999999999991</v>
      </c>
      <c r="O250" s="25">
        <f t="shared" si="85"/>
        <v>6.9999999999999991</v>
      </c>
      <c r="P250" s="7">
        <f t="shared" si="85"/>
        <v>6.9999999999999991</v>
      </c>
      <c r="Q250" s="7">
        <f t="shared" si="85"/>
        <v>6.9999999999999991</v>
      </c>
      <c r="R250" s="7">
        <f t="shared" si="85"/>
        <v>6.9999999999999991</v>
      </c>
      <c r="S250" s="7">
        <f t="shared" si="85"/>
        <v>6.9999999999999991</v>
      </c>
      <c r="T250" s="7">
        <f t="shared" si="85"/>
        <v>15</v>
      </c>
      <c r="U250" s="25">
        <f t="shared" si="85"/>
        <v>15</v>
      </c>
      <c r="V250" s="25">
        <f t="shared" si="85"/>
        <v>15</v>
      </c>
      <c r="W250" s="7">
        <f t="shared" si="85"/>
        <v>15</v>
      </c>
      <c r="X250" s="7">
        <f t="shared" si="85"/>
        <v>15</v>
      </c>
      <c r="Y250" s="7">
        <f t="shared" si="85"/>
        <v>15</v>
      </c>
      <c r="Z250" s="7">
        <f t="shared" si="85"/>
        <v>15</v>
      </c>
      <c r="AA250" s="7">
        <f t="shared" si="85"/>
        <v>15</v>
      </c>
      <c r="AB250" s="25">
        <f t="shared" si="85"/>
        <v>15</v>
      </c>
      <c r="AC250" s="25">
        <f t="shared" si="85"/>
        <v>15</v>
      </c>
      <c r="AD250" s="7">
        <f t="shared" si="85"/>
        <v>15</v>
      </c>
      <c r="AE250" s="7">
        <f t="shared" si="85"/>
        <v>15</v>
      </c>
      <c r="AF250" s="7">
        <f t="shared" si="85"/>
        <v>15</v>
      </c>
      <c r="AG250" s="7">
        <f t="shared" si="85"/>
        <v>15</v>
      </c>
      <c r="AH250" s="15">
        <f t="shared" si="85"/>
        <v>15</v>
      </c>
      <c r="AI250" s="59">
        <f t="shared" si="85"/>
        <v>15</v>
      </c>
      <c r="AJ250" s="65"/>
    </row>
    <row r="251" spans="1:45" x14ac:dyDescent="0.2">
      <c r="A251" s="111"/>
      <c r="B251" s="112" t="s">
        <v>14</v>
      </c>
      <c r="C251" s="11">
        <f>AI238</f>
        <v>1.6999999997513449E-4</v>
      </c>
      <c r="D251" s="11"/>
      <c r="E251" s="11"/>
      <c r="F251" s="11"/>
      <c r="G251" s="24"/>
      <c r="H251" s="24"/>
      <c r="I251" s="11"/>
      <c r="J251" s="11"/>
      <c r="K251" s="11"/>
      <c r="L251" s="11"/>
      <c r="M251" s="11"/>
      <c r="N251" s="24"/>
      <c r="O251" s="24"/>
      <c r="P251" s="11"/>
      <c r="Q251" s="11"/>
      <c r="R251" s="11"/>
      <c r="S251" s="11"/>
      <c r="T251" s="11">
        <v>14.66667</v>
      </c>
      <c r="U251" s="24"/>
      <c r="V251" s="24"/>
      <c r="W251" s="11"/>
      <c r="X251" s="11"/>
      <c r="Y251" s="11"/>
      <c r="Z251" s="11"/>
      <c r="AA251" s="11"/>
      <c r="AB251" s="24"/>
      <c r="AC251" s="24"/>
      <c r="AD251" s="11">
        <v>-3</v>
      </c>
      <c r="AE251" s="11"/>
      <c r="AF251" s="11"/>
      <c r="AG251" s="11"/>
      <c r="AH251" s="14"/>
      <c r="AI251" s="58"/>
      <c r="AJ251" s="65"/>
    </row>
    <row r="252" spans="1:45" x14ac:dyDescent="0.2">
      <c r="A252" s="111"/>
      <c r="B252" s="113"/>
      <c r="C252" s="7"/>
      <c r="D252" s="7">
        <f>C251+D251</f>
        <v>1.6999999997513449E-4</v>
      </c>
      <c r="E252" s="7">
        <f>D252+E251</f>
        <v>1.6999999997513449E-4</v>
      </c>
      <c r="F252" s="7">
        <f t="shared" ref="F252:AI252" si="86">E252+F251</f>
        <v>1.6999999997513449E-4</v>
      </c>
      <c r="G252" s="25">
        <f t="shared" si="86"/>
        <v>1.6999999997513449E-4</v>
      </c>
      <c r="H252" s="25">
        <f t="shared" si="86"/>
        <v>1.6999999997513449E-4</v>
      </c>
      <c r="I252" s="7">
        <f t="shared" si="86"/>
        <v>1.6999999997513449E-4</v>
      </c>
      <c r="J252" s="7">
        <f t="shared" si="86"/>
        <v>1.6999999997513449E-4</v>
      </c>
      <c r="K252" s="7">
        <f t="shared" si="86"/>
        <v>1.6999999997513449E-4</v>
      </c>
      <c r="L252" s="7">
        <f t="shared" si="86"/>
        <v>1.6999999997513449E-4</v>
      </c>
      <c r="M252" s="7">
        <f t="shared" si="86"/>
        <v>1.6999999997513449E-4</v>
      </c>
      <c r="N252" s="25">
        <f t="shared" si="86"/>
        <v>1.6999999997513449E-4</v>
      </c>
      <c r="O252" s="25">
        <f t="shared" si="86"/>
        <v>1.6999999997513449E-4</v>
      </c>
      <c r="P252" s="7">
        <f t="shared" si="86"/>
        <v>1.6999999997513449E-4</v>
      </c>
      <c r="Q252" s="7">
        <f t="shared" si="86"/>
        <v>1.6999999997513449E-4</v>
      </c>
      <c r="R252" s="7">
        <f t="shared" si="86"/>
        <v>1.6999999997513449E-4</v>
      </c>
      <c r="S252" s="7">
        <f t="shared" si="86"/>
        <v>1.6999999997513449E-4</v>
      </c>
      <c r="T252" s="7">
        <f t="shared" si="86"/>
        <v>14.666839999999976</v>
      </c>
      <c r="U252" s="25">
        <f t="shared" si="86"/>
        <v>14.666839999999976</v>
      </c>
      <c r="V252" s="25">
        <f t="shared" si="86"/>
        <v>14.666839999999976</v>
      </c>
      <c r="W252" s="7">
        <f t="shared" si="86"/>
        <v>14.666839999999976</v>
      </c>
      <c r="X252" s="7">
        <f t="shared" si="86"/>
        <v>14.666839999999976</v>
      </c>
      <c r="Y252" s="7">
        <f t="shared" si="86"/>
        <v>14.666839999999976</v>
      </c>
      <c r="Z252" s="7">
        <f t="shared" si="86"/>
        <v>14.666839999999976</v>
      </c>
      <c r="AA252" s="7">
        <f t="shared" si="86"/>
        <v>14.666839999999976</v>
      </c>
      <c r="AB252" s="25">
        <f t="shared" si="86"/>
        <v>14.666839999999976</v>
      </c>
      <c r="AC252" s="25">
        <f t="shared" si="86"/>
        <v>14.666839999999976</v>
      </c>
      <c r="AD252" s="7">
        <f t="shared" si="86"/>
        <v>11.666839999999976</v>
      </c>
      <c r="AE252" s="7">
        <f t="shared" si="86"/>
        <v>11.666839999999976</v>
      </c>
      <c r="AF252" s="7">
        <f t="shared" si="86"/>
        <v>11.666839999999976</v>
      </c>
      <c r="AG252" s="7">
        <f t="shared" si="86"/>
        <v>11.666839999999976</v>
      </c>
      <c r="AH252" s="15">
        <f t="shared" si="86"/>
        <v>11.666839999999976</v>
      </c>
      <c r="AI252" s="59">
        <f t="shared" si="86"/>
        <v>11.666839999999976</v>
      </c>
      <c r="AJ252" s="65"/>
    </row>
    <row r="253" spans="1:45" x14ac:dyDescent="0.2">
      <c r="A253" s="111"/>
      <c r="B253" s="112" t="s">
        <v>15</v>
      </c>
      <c r="C253" s="11">
        <f>AI240</f>
        <v>1</v>
      </c>
      <c r="D253" s="11"/>
      <c r="E253" s="11"/>
      <c r="F253" s="11"/>
      <c r="G253" s="24"/>
      <c r="H253" s="24"/>
      <c r="I253" s="11"/>
      <c r="J253" s="11"/>
      <c r="K253" s="11"/>
      <c r="L253" s="11"/>
      <c r="M253" s="11"/>
      <c r="N253" s="24"/>
      <c r="O253" s="24"/>
      <c r="P253" s="11"/>
      <c r="Q253" s="11"/>
      <c r="R253" s="11"/>
      <c r="S253" s="11"/>
      <c r="T253" s="11">
        <v>-1</v>
      </c>
      <c r="U253" s="24"/>
      <c r="V253" s="24"/>
      <c r="W253" s="11"/>
      <c r="X253" s="11"/>
      <c r="Y253" s="11"/>
      <c r="Z253" s="11"/>
      <c r="AA253" s="11"/>
      <c r="AB253" s="24"/>
      <c r="AC253" s="24"/>
      <c r="AD253" s="11"/>
      <c r="AE253" s="11"/>
      <c r="AF253" s="11"/>
      <c r="AG253" s="11"/>
      <c r="AH253" s="14"/>
      <c r="AI253" s="58"/>
      <c r="AJ253" s="65"/>
    </row>
    <row r="254" spans="1:45" x14ac:dyDescent="0.2">
      <c r="A254" s="111"/>
      <c r="B254" s="113"/>
      <c r="C254" s="7"/>
      <c r="D254" s="7">
        <f>C253+D253</f>
        <v>1</v>
      </c>
      <c r="E254" s="7">
        <f>D254+E253</f>
        <v>1</v>
      </c>
      <c r="F254" s="7">
        <f t="shared" ref="F254:AI254" si="87">E254+F253</f>
        <v>1</v>
      </c>
      <c r="G254" s="25">
        <f t="shared" si="87"/>
        <v>1</v>
      </c>
      <c r="H254" s="25">
        <f t="shared" si="87"/>
        <v>1</v>
      </c>
      <c r="I254" s="7">
        <f t="shared" si="87"/>
        <v>1</v>
      </c>
      <c r="J254" s="7">
        <f t="shared" si="87"/>
        <v>1</v>
      </c>
      <c r="K254" s="7">
        <f t="shared" si="87"/>
        <v>1</v>
      </c>
      <c r="L254" s="7">
        <f t="shared" si="87"/>
        <v>1</v>
      </c>
      <c r="M254" s="7">
        <f t="shared" si="87"/>
        <v>1</v>
      </c>
      <c r="N254" s="25">
        <f t="shared" si="87"/>
        <v>1</v>
      </c>
      <c r="O254" s="25">
        <f t="shared" si="87"/>
        <v>1</v>
      </c>
      <c r="P254" s="7">
        <f t="shared" si="87"/>
        <v>1</v>
      </c>
      <c r="Q254" s="7">
        <f t="shared" si="87"/>
        <v>1</v>
      </c>
      <c r="R254" s="7">
        <f t="shared" si="87"/>
        <v>1</v>
      </c>
      <c r="S254" s="7">
        <f t="shared" si="87"/>
        <v>1</v>
      </c>
      <c r="T254" s="7">
        <f t="shared" si="87"/>
        <v>0</v>
      </c>
      <c r="U254" s="25">
        <f t="shared" si="87"/>
        <v>0</v>
      </c>
      <c r="V254" s="25">
        <f t="shared" si="87"/>
        <v>0</v>
      </c>
      <c r="W254" s="7">
        <f t="shared" si="87"/>
        <v>0</v>
      </c>
      <c r="X254" s="7">
        <f t="shared" si="87"/>
        <v>0</v>
      </c>
      <c r="Y254" s="7">
        <f t="shared" si="87"/>
        <v>0</v>
      </c>
      <c r="Z254" s="7">
        <f t="shared" si="87"/>
        <v>0</v>
      </c>
      <c r="AA254" s="7">
        <f t="shared" si="87"/>
        <v>0</v>
      </c>
      <c r="AB254" s="25">
        <f t="shared" si="87"/>
        <v>0</v>
      </c>
      <c r="AC254" s="25">
        <f t="shared" si="87"/>
        <v>0</v>
      </c>
      <c r="AD254" s="7">
        <f t="shared" si="87"/>
        <v>0</v>
      </c>
      <c r="AE254" s="7">
        <f t="shared" si="87"/>
        <v>0</v>
      </c>
      <c r="AF254" s="7">
        <f t="shared" si="87"/>
        <v>0</v>
      </c>
      <c r="AG254" s="7">
        <f t="shared" si="87"/>
        <v>0</v>
      </c>
      <c r="AH254" s="15">
        <f t="shared" si="87"/>
        <v>0</v>
      </c>
      <c r="AI254" s="59">
        <f t="shared" si="87"/>
        <v>0</v>
      </c>
      <c r="AJ254" s="65"/>
    </row>
    <row r="255" spans="1:45" x14ac:dyDescent="0.2">
      <c r="A255" s="111"/>
      <c r="B255" s="112" t="s">
        <v>17</v>
      </c>
      <c r="C255" s="11">
        <f>AI242</f>
        <v>0</v>
      </c>
      <c r="D255" s="11"/>
      <c r="E255" s="11"/>
      <c r="F255" s="11"/>
      <c r="G255" s="24"/>
      <c r="H255" s="24"/>
      <c r="I255" s="11"/>
      <c r="J255" s="11"/>
      <c r="K255" s="11"/>
      <c r="L255" s="11"/>
      <c r="M255" s="11"/>
      <c r="N255" s="24"/>
      <c r="O255" s="24"/>
      <c r="P255" s="11"/>
      <c r="Q255" s="11"/>
      <c r="R255" s="11"/>
      <c r="S255" s="11"/>
      <c r="T255" s="11"/>
      <c r="U255" s="24"/>
      <c r="V255" s="24"/>
      <c r="W255" s="11"/>
      <c r="X255" s="11"/>
      <c r="Y255" s="11"/>
      <c r="Z255" s="11"/>
      <c r="AA255" s="11"/>
      <c r="AB255" s="24"/>
      <c r="AC255" s="24"/>
      <c r="AD255" s="11"/>
      <c r="AE255" s="11"/>
      <c r="AF255" s="11"/>
      <c r="AG255" s="11"/>
      <c r="AH255" s="14"/>
      <c r="AI255" s="58"/>
      <c r="AJ255" s="65"/>
    </row>
    <row r="256" spans="1:45" x14ac:dyDescent="0.2">
      <c r="A256" s="111"/>
      <c r="B256" s="113"/>
      <c r="C256" s="7"/>
      <c r="D256" s="7">
        <f>C255+D255</f>
        <v>0</v>
      </c>
      <c r="E256" s="7">
        <f>D256+E255</f>
        <v>0</v>
      </c>
      <c r="F256" s="7">
        <f t="shared" ref="F256:AI256" si="88">E256+F255</f>
        <v>0</v>
      </c>
      <c r="G256" s="25">
        <f t="shared" si="88"/>
        <v>0</v>
      </c>
      <c r="H256" s="25">
        <f t="shared" si="88"/>
        <v>0</v>
      </c>
      <c r="I256" s="7">
        <f t="shared" si="88"/>
        <v>0</v>
      </c>
      <c r="J256" s="7">
        <f t="shared" si="88"/>
        <v>0</v>
      </c>
      <c r="K256" s="7">
        <f t="shared" si="88"/>
        <v>0</v>
      </c>
      <c r="L256" s="7">
        <f t="shared" si="88"/>
        <v>0</v>
      </c>
      <c r="M256" s="7">
        <f t="shared" si="88"/>
        <v>0</v>
      </c>
      <c r="N256" s="25">
        <f t="shared" si="88"/>
        <v>0</v>
      </c>
      <c r="O256" s="25">
        <f t="shared" si="88"/>
        <v>0</v>
      </c>
      <c r="P256" s="7">
        <f t="shared" si="88"/>
        <v>0</v>
      </c>
      <c r="Q256" s="7">
        <f t="shared" si="88"/>
        <v>0</v>
      </c>
      <c r="R256" s="7">
        <f t="shared" si="88"/>
        <v>0</v>
      </c>
      <c r="S256" s="7">
        <f t="shared" si="88"/>
        <v>0</v>
      </c>
      <c r="T256" s="7">
        <f t="shared" si="88"/>
        <v>0</v>
      </c>
      <c r="U256" s="25">
        <f t="shared" si="88"/>
        <v>0</v>
      </c>
      <c r="V256" s="25">
        <f t="shared" si="88"/>
        <v>0</v>
      </c>
      <c r="W256" s="7">
        <f t="shared" si="88"/>
        <v>0</v>
      </c>
      <c r="X256" s="7">
        <f t="shared" si="88"/>
        <v>0</v>
      </c>
      <c r="Y256" s="7">
        <f t="shared" si="88"/>
        <v>0</v>
      </c>
      <c r="Z256" s="7">
        <f t="shared" si="88"/>
        <v>0</v>
      </c>
      <c r="AA256" s="7">
        <f t="shared" si="88"/>
        <v>0</v>
      </c>
      <c r="AB256" s="25">
        <f t="shared" si="88"/>
        <v>0</v>
      </c>
      <c r="AC256" s="25">
        <f t="shared" si="88"/>
        <v>0</v>
      </c>
      <c r="AD256" s="7">
        <f t="shared" si="88"/>
        <v>0</v>
      </c>
      <c r="AE256" s="7">
        <f t="shared" si="88"/>
        <v>0</v>
      </c>
      <c r="AF256" s="7">
        <f t="shared" si="88"/>
        <v>0</v>
      </c>
      <c r="AG256" s="7">
        <f t="shared" si="88"/>
        <v>0</v>
      </c>
      <c r="AH256" s="15">
        <f t="shared" si="88"/>
        <v>0</v>
      </c>
      <c r="AI256" s="59">
        <f t="shared" si="88"/>
        <v>0</v>
      </c>
      <c r="AJ256" s="65"/>
    </row>
    <row r="257" spans="1:45" x14ac:dyDescent="0.2">
      <c r="A257" s="111"/>
      <c r="B257" s="112" t="s">
        <v>16</v>
      </c>
      <c r="C257" s="11">
        <f>AI244</f>
        <v>0</v>
      </c>
      <c r="D257" s="11"/>
      <c r="E257" s="11"/>
      <c r="F257" s="11"/>
      <c r="G257" s="24"/>
      <c r="H257" s="24"/>
      <c r="I257" s="11"/>
      <c r="J257" s="11"/>
      <c r="K257" s="11"/>
      <c r="L257" s="11"/>
      <c r="M257" s="11"/>
      <c r="N257" s="24"/>
      <c r="O257" s="24"/>
      <c r="P257" s="11"/>
      <c r="Q257" s="11"/>
      <c r="R257" s="11"/>
      <c r="S257" s="11"/>
      <c r="T257" s="11"/>
      <c r="U257" s="24"/>
      <c r="V257" s="24"/>
      <c r="W257" s="11"/>
      <c r="X257" s="11"/>
      <c r="Y257" s="11"/>
      <c r="Z257" s="11"/>
      <c r="AA257" s="11"/>
      <c r="AB257" s="24"/>
      <c r="AC257" s="24"/>
      <c r="AD257" s="11"/>
      <c r="AE257" s="11"/>
      <c r="AF257" s="11"/>
      <c r="AG257" s="11"/>
      <c r="AH257" s="14"/>
      <c r="AI257" s="58"/>
      <c r="AJ257" s="65"/>
      <c r="AK257" s="109" t="s">
        <v>70</v>
      </c>
      <c r="AL257" s="109"/>
      <c r="AM257" s="109"/>
      <c r="AN257" s="109"/>
      <c r="AP257" s="110" t="s">
        <v>71</v>
      </c>
      <c r="AQ257" s="110"/>
      <c r="AR257" s="110"/>
      <c r="AS257" s="110"/>
    </row>
    <row r="258" spans="1:45" x14ac:dyDescent="0.2">
      <c r="A258" s="111"/>
      <c r="B258" s="113"/>
      <c r="C258" s="7"/>
      <c r="D258" s="7">
        <f>C257+D257</f>
        <v>0</v>
      </c>
      <c r="E258" s="7">
        <f>D258+E257</f>
        <v>0</v>
      </c>
      <c r="F258" s="7">
        <f t="shared" ref="F258:AI258" si="89">E258+F257</f>
        <v>0</v>
      </c>
      <c r="G258" s="25">
        <f t="shared" si="89"/>
        <v>0</v>
      </c>
      <c r="H258" s="25">
        <f t="shared" si="89"/>
        <v>0</v>
      </c>
      <c r="I258" s="7">
        <f t="shared" si="89"/>
        <v>0</v>
      </c>
      <c r="J258" s="7">
        <f t="shared" si="89"/>
        <v>0</v>
      </c>
      <c r="K258" s="7">
        <f t="shared" si="89"/>
        <v>0</v>
      </c>
      <c r="L258" s="7">
        <f t="shared" si="89"/>
        <v>0</v>
      </c>
      <c r="M258" s="7">
        <f t="shared" si="89"/>
        <v>0</v>
      </c>
      <c r="N258" s="25">
        <f t="shared" si="89"/>
        <v>0</v>
      </c>
      <c r="O258" s="25">
        <f t="shared" si="89"/>
        <v>0</v>
      </c>
      <c r="P258" s="7">
        <f t="shared" si="89"/>
        <v>0</v>
      </c>
      <c r="Q258" s="7">
        <f t="shared" si="89"/>
        <v>0</v>
      </c>
      <c r="R258" s="7">
        <f t="shared" si="89"/>
        <v>0</v>
      </c>
      <c r="S258" s="7">
        <f t="shared" si="89"/>
        <v>0</v>
      </c>
      <c r="T258" s="7">
        <f t="shared" si="89"/>
        <v>0</v>
      </c>
      <c r="U258" s="25">
        <f t="shared" si="89"/>
        <v>0</v>
      </c>
      <c r="V258" s="25">
        <f t="shared" si="89"/>
        <v>0</v>
      </c>
      <c r="W258" s="7">
        <f t="shared" si="89"/>
        <v>0</v>
      </c>
      <c r="X258" s="7">
        <f t="shared" si="89"/>
        <v>0</v>
      </c>
      <c r="Y258" s="7">
        <f t="shared" si="89"/>
        <v>0</v>
      </c>
      <c r="Z258" s="7">
        <f t="shared" si="89"/>
        <v>0</v>
      </c>
      <c r="AA258" s="7">
        <f t="shared" si="89"/>
        <v>0</v>
      </c>
      <c r="AB258" s="25">
        <f t="shared" si="89"/>
        <v>0</v>
      </c>
      <c r="AC258" s="25">
        <f t="shared" si="89"/>
        <v>0</v>
      </c>
      <c r="AD258" s="7">
        <f t="shared" si="89"/>
        <v>0</v>
      </c>
      <c r="AE258" s="7">
        <f t="shared" si="89"/>
        <v>0</v>
      </c>
      <c r="AF258" s="7">
        <f t="shared" si="89"/>
        <v>0</v>
      </c>
      <c r="AG258" s="7">
        <f t="shared" si="89"/>
        <v>0</v>
      </c>
      <c r="AH258" s="15">
        <f t="shared" si="89"/>
        <v>0</v>
      </c>
      <c r="AI258" s="59">
        <f t="shared" si="89"/>
        <v>0</v>
      </c>
      <c r="AJ258" s="65"/>
      <c r="AK258" s="48" t="s">
        <v>66</v>
      </c>
      <c r="AL258" s="51" t="s">
        <v>67</v>
      </c>
      <c r="AM258" s="51" t="s">
        <v>68</v>
      </c>
      <c r="AN258" s="48" t="s">
        <v>69</v>
      </c>
      <c r="AP258" s="48" t="s">
        <v>66</v>
      </c>
      <c r="AQ258" s="51" t="s">
        <v>67</v>
      </c>
      <c r="AR258" s="51" t="s">
        <v>68</v>
      </c>
      <c r="AS258" s="48" t="s">
        <v>69</v>
      </c>
    </row>
    <row r="259" spans="1:45" x14ac:dyDescent="0.2">
      <c r="A259" s="111"/>
      <c r="B259" s="9" t="s">
        <v>18</v>
      </c>
      <c r="C259" s="12"/>
      <c r="D259" s="12"/>
      <c r="E259" s="12"/>
      <c r="F259" s="12">
        <v>-1</v>
      </c>
      <c r="G259" s="26"/>
      <c r="H259" s="26"/>
      <c r="I259" s="12">
        <v>-8</v>
      </c>
      <c r="J259" s="12"/>
      <c r="K259" s="12">
        <v>-8</v>
      </c>
      <c r="L259" s="12">
        <v>-2</v>
      </c>
      <c r="M259" s="12"/>
      <c r="N259" s="26"/>
      <c r="O259" s="26"/>
      <c r="P259" s="12">
        <v>-3.5</v>
      </c>
      <c r="Q259" s="12"/>
      <c r="R259" s="12"/>
      <c r="S259" s="12"/>
      <c r="T259" s="12"/>
      <c r="U259" s="26"/>
      <c r="V259" s="26"/>
      <c r="W259" s="12"/>
      <c r="X259" s="12"/>
      <c r="Y259" s="12"/>
      <c r="Z259" s="12"/>
      <c r="AA259" s="12"/>
      <c r="AB259" s="26"/>
      <c r="AC259" s="26"/>
      <c r="AD259" s="12"/>
      <c r="AE259" s="12"/>
      <c r="AF259" s="12"/>
      <c r="AG259" s="12"/>
      <c r="AH259" s="34"/>
      <c r="AI259" s="60">
        <f>SUM(D259:AH259)</f>
        <v>-22.5</v>
      </c>
      <c r="AJ259" s="75" t="s">
        <v>72</v>
      </c>
      <c r="AK259" s="63">
        <v>1862.5</v>
      </c>
      <c r="AL259" s="55">
        <v>88</v>
      </c>
      <c r="AM259" s="55">
        <v>22.5</v>
      </c>
      <c r="AN259" s="57">
        <f>ROUND((AK259/AL259)*AM259,2)</f>
        <v>476.21</v>
      </c>
      <c r="AP259" s="54"/>
      <c r="AQ259" s="56"/>
      <c r="AR259" s="56"/>
      <c r="AS259" s="54"/>
    </row>
    <row r="260" spans="1:45" x14ac:dyDescent="0.2">
      <c r="B260" s="17"/>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J260" s="65"/>
    </row>
    <row r="261" spans="1:45" x14ac:dyDescent="0.2">
      <c r="D261" s="23" t="s">
        <v>29</v>
      </c>
      <c r="E261" s="23" t="s">
        <v>24</v>
      </c>
      <c r="F261" s="23" t="s">
        <v>23</v>
      </c>
      <c r="G261" s="23" t="s">
        <v>25</v>
      </c>
      <c r="H261" s="23" t="s">
        <v>26</v>
      </c>
      <c r="I261" s="23" t="s">
        <v>27</v>
      </c>
      <c r="J261" s="23" t="s">
        <v>28</v>
      </c>
      <c r="K261" s="23" t="s">
        <v>29</v>
      </c>
      <c r="L261" s="23" t="s">
        <v>24</v>
      </c>
      <c r="M261" s="23" t="s">
        <v>23</v>
      </c>
      <c r="N261" s="23" t="s">
        <v>25</v>
      </c>
      <c r="O261" s="23" t="s">
        <v>26</v>
      </c>
      <c r="P261" s="23" t="s">
        <v>27</v>
      </c>
      <c r="Q261" s="23" t="s">
        <v>28</v>
      </c>
      <c r="R261" s="23" t="s">
        <v>29</v>
      </c>
      <c r="S261" s="23" t="s">
        <v>24</v>
      </c>
      <c r="T261" s="23" t="s">
        <v>23</v>
      </c>
      <c r="U261" s="23" t="s">
        <v>25</v>
      </c>
      <c r="V261" s="23" t="s">
        <v>26</v>
      </c>
      <c r="W261" s="23" t="s">
        <v>27</v>
      </c>
      <c r="X261" s="23" t="s">
        <v>28</v>
      </c>
      <c r="Y261" s="23" t="s">
        <v>29</v>
      </c>
      <c r="Z261" s="23" t="s">
        <v>24</v>
      </c>
      <c r="AA261" s="23" t="s">
        <v>23</v>
      </c>
      <c r="AB261" s="23" t="s">
        <v>25</v>
      </c>
      <c r="AC261" s="23" t="s">
        <v>26</v>
      </c>
      <c r="AD261" s="23" t="s">
        <v>27</v>
      </c>
      <c r="AE261" s="23" t="s">
        <v>28</v>
      </c>
      <c r="AF261" s="23" t="s">
        <v>29</v>
      </c>
      <c r="AG261" s="23" t="s">
        <v>24</v>
      </c>
      <c r="AH261" s="23" t="s">
        <v>23</v>
      </c>
      <c r="AJ261" s="65"/>
      <c r="AK261" s="70" t="s">
        <v>74</v>
      </c>
      <c r="AL261" s="76"/>
      <c r="AM261" s="76">
        <f>AK259/AL259</f>
        <v>21.164772727272727</v>
      </c>
      <c r="AN261" s="70">
        <f>AM261*AM259</f>
        <v>476.20738636363637</v>
      </c>
    </row>
    <row r="262" spans="1:45" x14ac:dyDescent="0.2">
      <c r="C262" s="5" t="s">
        <v>11</v>
      </c>
      <c r="D262" s="6">
        <v>1</v>
      </c>
      <c r="E262" s="6">
        <v>2</v>
      </c>
      <c r="F262" s="6">
        <v>3</v>
      </c>
      <c r="G262" s="6">
        <v>4</v>
      </c>
      <c r="H262" s="6">
        <v>5</v>
      </c>
      <c r="I262" s="6">
        <v>6</v>
      </c>
      <c r="J262" s="6">
        <v>7</v>
      </c>
      <c r="K262" s="6">
        <v>8</v>
      </c>
      <c r="L262" s="6">
        <v>9</v>
      </c>
      <c r="M262" s="6">
        <v>10</v>
      </c>
      <c r="N262" s="6">
        <v>11</v>
      </c>
      <c r="O262" s="6">
        <v>12</v>
      </c>
      <c r="P262" s="6">
        <v>13</v>
      </c>
      <c r="Q262" s="6">
        <v>14</v>
      </c>
      <c r="R262" s="6">
        <v>15</v>
      </c>
      <c r="S262" s="6">
        <v>16</v>
      </c>
      <c r="T262" s="6">
        <v>17</v>
      </c>
      <c r="U262" s="6">
        <v>18</v>
      </c>
      <c r="V262" s="6">
        <v>19</v>
      </c>
      <c r="W262" s="6">
        <v>20</v>
      </c>
      <c r="X262" s="6">
        <v>21</v>
      </c>
      <c r="Y262" s="6">
        <v>22</v>
      </c>
      <c r="Z262" s="6">
        <v>23</v>
      </c>
      <c r="AA262" s="6">
        <v>24</v>
      </c>
      <c r="AB262" s="6">
        <v>25</v>
      </c>
      <c r="AC262" s="6">
        <v>26</v>
      </c>
      <c r="AD262" s="6">
        <v>27</v>
      </c>
      <c r="AE262" s="6">
        <v>28</v>
      </c>
      <c r="AF262" s="6">
        <v>29</v>
      </c>
      <c r="AG262" s="6">
        <v>30</v>
      </c>
      <c r="AH262" s="6">
        <v>31</v>
      </c>
      <c r="AI262" s="21" t="s">
        <v>12</v>
      </c>
      <c r="AJ262" s="65"/>
    </row>
    <row r="263" spans="1:45" x14ac:dyDescent="0.2">
      <c r="A263" s="111" t="s">
        <v>6</v>
      </c>
      <c r="B263" s="112" t="s">
        <v>13</v>
      </c>
      <c r="C263" s="11">
        <f>AI250</f>
        <v>15</v>
      </c>
      <c r="D263" s="11"/>
      <c r="E263" s="24"/>
      <c r="F263" s="24"/>
      <c r="G263" s="11"/>
      <c r="H263" s="11"/>
      <c r="I263" s="11"/>
      <c r="J263" s="11"/>
      <c r="K263" s="11"/>
      <c r="L263" s="24"/>
      <c r="M263" s="24"/>
      <c r="N263" s="11"/>
      <c r="O263" s="11"/>
      <c r="P263" s="11"/>
      <c r="Q263" s="11"/>
      <c r="R263" s="11"/>
      <c r="S263" s="24"/>
      <c r="T263" s="24"/>
      <c r="U263" s="11">
        <v>8</v>
      </c>
      <c r="V263" s="11">
        <v>-8</v>
      </c>
      <c r="W263" s="11"/>
      <c r="X263" s="11"/>
      <c r="Y263" s="11"/>
      <c r="Z263" s="24"/>
      <c r="AA263" s="24"/>
      <c r="AB263" s="11"/>
      <c r="AC263" s="11"/>
      <c r="AD263" s="11"/>
      <c r="AE263" s="11"/>
      <c r="AF263" s="11"/>
      <c r="AG263" s="24"/>
      <c r="AH263" s="24"/>
      <c r="AI263" s="58"/>
      <c r="AJ263" s="65"/>
    </row>
    <row r="264" spans="1:45" x14ac:dyDescent="0.2">
      <c r="A264" s="111"/>
      <c r="B264" s="113"/>
      <c r="C264" s="7"/>
      <c r="D264" s="7">
        <f>C263+D263</f>
        <v>15</v>
      </c>
      <c r="E264" s="25">
        <f>D264+E263</f>
        <v>15</v>
      </c>
      <c r="F264" s="25">
        <f t="shared" ref="F264:AI264" si="90">E264+F263</f>
        <v>15</v>
      </c>
      <c r="G264" s="7">
        <f t="shared" si="90"/>
        <v>15</v>
      </c>
      <c r="H264" s="7">
        <f t="shared" si="90"/>
        <v>15</v>
      </c>
      <c r="I264" s="7">
        <f t="shared" si="90"/>
        <v>15</v>
      </c>
      <c r="J264" s="7">
        <f t="shared" si="90"/>
        <v>15</v>
      </c>
      <c r="K264" s="7">
        <f t="shared" si="90"/>
        <v>15</v>
      </c>
      <c r="L264" s="25">
        <f t="shared" si="90"/>
        <v>15</v>
      </c>
      <c r="M264" s="25">
        <f t="shared" si="90"/>
        <v>15</v>
      </c>
      <c r="N264" s="7">
        <f t="shared" si="90"/>
        <v>15</v>
      </c>
      <c r="O264" s="7">
        <f t="shared" si="90"/>
        <v>15</v>
      </c>
      <c r="P264" s="7">
        <f t="shared" si="90"/>
        <v>15</v>
      </c>
      <c r="Q264" s="7">
        <f t="shared" si="90"/>
        <v>15</v>
      </c>
      <c r="R264" s="7">
        <f t="shared" si="90"/>
        <v>15</v>
      </c>
      <c r="S264" s="25">
        <f t="shared" si="90"/>
        <v>15</v>
      </c>
      <c r="T264" s="25">
        <f t="shared" si="90"/>
        <v>15</v>
      </c>
      <c r="U264" s="7">
        <f t="shared" si="90"/>
        <v>23</v>
      </c>
      <c r="V264" s="7">
        <f t="shared" si="90"/>
        <v>15</v>
      </c>
      <c r="W264" s="7">
        <f t="shared" si="90"/>
        <v>15</v>
      </c>
      <c r="X264" s="7">
        <f t="shared" si="90"/>
        <v>15</v>
      </c>
      <c r="Y264" s="7">
        <f t="shared" si="90"/>
        <v>15</v>
      </c>
      <c r="Z264" s="25">
        <f t="shared" si="90"/>
        <v>15</v>
      </c>
      <c r="AA264" s="25">
        <f t="shared" si="90"/>
        <v>15</v>
      </c>
      <c r="AB264" s="7">
        <f t="shared" si="90"/>
        <v>15</v>
      </c>
      <c r="AC264" s="7">
        <f t="shared" si="90"/>
        <v>15</v>
      </c>
      <c r="AD264" s="7">
        <f t="shared" si="90"/>
        <v>15</v>
      </c>
      <c r="AE264" s="7">
        <f t="shared" si="90"/>
        <v>15</v>
      </c>
      <c r="AF264" s="7">
        <f t="shared" si="90"/>
        <v>15</v>
      </c>
      <c r="AG264" s="25">
        <f t="shared" si="90"/>
        <v>15</v>
      </c>
      <c r="AH264" s="25">
        <f t="shared" si="90"/>
        <v>15</v>
      </c>
      <c r="AI264" s="59">
        <f t="shared" si="90"/>
        <v>15</v>
      </c>
      <c r="AJ264" s="65"/>
    </row>
    <row r="265" spans="1:45" x14ac:dyDescent="0.2">
      <c r="A265" s="111"/>
      <c r="B265" s="112" t="s">
        <v>14</v>
      </c>
      <c r="C265" s="11">
        <f>AI252</f>
        <v>11.666839999999976</v>
      </c>
      <c r="D265" s="11"/>
      <c r="E265" s="24"/>
      <c r="F265" s="24"/>
      <c r="G265" s="11"/>
      <c r="H265" s="11"/>
      <c r="I265" s="11"/>
      <c r="J265" s="11"/>
      <c r="K265" s="11"/>
      <c r="L265" s="24"/>
      <c r="M265" s="24"/>
      <c r="N265" s="11">
        <v>-8</v>
      </c>
      <c r="O265" s="11"/>
      <c r="P265" s="11"/>
      <c r="Q265" s="11">
        <v>-3.6</v>
      </c>
      <c r="R265" s="11"/>
      <c r="S265" s="24"/>
      <c r="T265" s="24"/>
      <c r="U265" s="11">
        <v>14.66667</v>
      </c>
      <c r="V265" s="11"/>
      <c r="W265" s="11">
        <v>-8</v>
      </c>
      <c r="X265" s="11">
        <v>-1</v>
      </c>
      <c r="Y265" s="11"/>
      <c r="Z265" s="24"/>
      <c r="AA265" s="24"/>
      <c r="AB265" s="11"/>
      <c r="AC265" s="11"/>
      <c r="AD265" s="11"/>
      <c r="AE265" s="11"/>
      <c r="AF265" s="11"/>
      <c r="AG265" s="24"/>
      <c r="AH265" s="24"/>
      <c r="AI265" s="58"/>
      <c r="AJ265" s="65"/>
    </row>
    <row r="266" spans="1:45" x14ac:dyDescent="0.2">
      <c r="A266" s="111"/>
      <c r="B266" s="113"/>
      <c r="C266" s="7"/>
      <c r="D266" s="7">
        <f>C265+D265</f>
        <v>11.666839999999976</v>
      </c>
      <c r="E266" s="25">
        <f>D266+E265</f>
        <v>11.666839999999976</v>
      </c>
      <c r="F266" s="25">
        <f t="shared" ref="F266:AI266" si="91">E266+F265</f>
        <v>11.666839999999976</v>
      </c>
      <c r="G266" s="7">
        <f t="shared" si="91"/>
        <v>11.666839999999976</v>
      </c>
      <c r="H266" s="7">
        <f t="shared" si="91"/>
        <v>11.666839999999976</v>
      </c>
      <c r="I266" s="7">
        <f t="shared" si="91"/>
        <v>11.666839999999976</v>
      </c>
      <c r="J266" s="7">
        <f t="shared" si="91"/>
        <v>11.666839999999976</v>
      </c>
      <c r="K266" s="7">
        <f t="shared" si="91"/>
        <v>11.666839999999976</v>
      </c>
      <c r="L266" s="25">
        <f t="shared" si="91"/>
        <v>11.666839999999976</v>
      </c>
      <c r="M266" s="25">
        <f t="shared" si="91"/>
        <v>11.666839999999976</v>
      </c>
      <c r="N266" s="7">
        <f t="shared" si="91"/>
        <v>3.6668399999999757</v>
      </c>
      <c r="O266" s="7">
        <f t="shared" si="91"/>
        <v>3.6668399999999757</v>
      </c>
      <c r="P266" s="7">
        <f t="shared" si="91"/>
        <v>3.6668399999999757</v>
      </c>
      <c r="Q266" s="7">
        <f t="shared" si="91"/>
        <v>6.6839999999975586E-2</v>
      </c>
      <c r="R266" s="7">
        <f t="shared" si="91"/>
        <v>6.6839999999975586E-2</v>
      </c>
      <c r="S266" s="25">
        <f t="shared" si="91"/>
        <v>6.6839999999975586E-2</v>
      </c>
      <c r="T266" s="25">
        <f t="shared" si="91"/>
        <v>6.6839999999975586E-2</v>
      </c>
      <c r="U266" s="7">
        <f t="shared" si="91"/>
        <v>14.733509999999976</v>
      </c>
      <c r="V266" s="7">
        <f t="shared" si="91"/>
        <v>14.733509999999976</v>
      </c>
      <c r="W266" s="7">
        <f t="shared" si="91"/>
        <v>6.7335099999999759</v>
      </c>
      <c r="X266" s="7">
        <f t="shared" si="91"/>
        <v>5.7335099999999759</v>
      </c>
      <c r="Y266" s="7">
        <f t="shared" si="91"/>
        <v>5.7335099999999759</v>
      </c>
      <c r="Z266" s="25">
        <f t="shared" si="91"/>
        <v>5.7335099999999759</v>
      </c>
      <c r="AA266" s="25">
        <f t="shared" si="91"/>
        <v>5.7335099999999759</v>
      </c>
      <c r="AB266" s="7">
        <f t="shared" si="91"/>
        <v>5.7335099999999759</v>
      </c>
      <c r="AC266" s="7">
        <f t="shared" si="91"/>
        <v>5.7335099999999759</v>
      </c>
      <c r="AD266" s="7">
        <f t="shared" si="91"/>
        <v>5.7335099999999759</v>
      </c>
      <c r="AE266" s="7">
        <f t="shared" si="91"/>
        <v>5.7335099999999759</v>
      </c>
      <c r="AF266" s="7">
        <f t="shared" si="91"/>
        <v>5.7335099999999759</v>
      </c>
      <c r="AG266" s="25">
        <f t="shared" si="91"/>
        <v>5.7335099999999759</v>
      </c>
      <c r="AH266" s="25">
        <f t="shared" si="91"/>
        <v>5.7335099999999759</v>
      </c>
      <c r="AI266" s="59">
        <f t="shared" si="91"/>
        <v>5.7335099999999759</v>
      </c>
      <c r="AJ266" s="65"/>
    </row>
    <row r="267" spans="1:45" x14ac:dyDescent="0.2">
      <c r="A267" s="111"/>
      <c r="B267" s="112" t="s">
        <v>15</v>
      </c>
      <c r="C267" s="11">
        <f>AI254</f>
        <v>0</v>
      </c>
      <c r="D267" s="11"/>
      <c r="E267" s="24"/>
      <c r="F267" s="24"/>
      <c r="G267" s="11"/>
      <c r="H267" s="11"/>
      <c r="I267" s="11"/>
      <c r="J267" s="11"/>
      <c r="K267" s="11"/>
      <c r="L267" s="24"/>
      <c r="M267" s="24"/>
      <c r="N267" s="11"/>
      <c r="O267" s="11"/>
      <c r="P267" s="11"/>
      <c r="Q267" s="11"/>
      <c r="R267" s="11"/>
      <c r="S267" s="24"/>
      <c r="T267" s="24"/>
      <c r="U267" s="11"/>
      <c r="V267" s="11"/>
      <c r="W267" s="11"/>
      <c r="X267" s="11"/>
      <c r="Y267" s="11"/>
      <c r="Z267" s="24"/>
      <c r="AA267" s="24"/>
      <c r="AB267" s="11"/>
      <c r="AC267" s="11"/>
      <c r="AD267" s="11"/>
      <c r="AE267" s="11"/>
      <c r="AF267" s="11"/>
      <c r="AG267" s="24"/>
      <c r="AH267" s="24"/>
      <c r="AI267" s="58"/>
      <c r="AJ267" s="65"/>
    </row>
    <row r="268" spans="1:45" x14ac:dyDescent="0.2">
      <c r="A268" s="111"/>
      <c r="B268" s="113"/>
      <c r="C268" s="7"/>
      <c r="D268" s="7">
        <f>C267+D267</f>
        <v>0</v>
      </c>
      <c r="E268" s="25">
        <f>D268+E267</f>
        <v>0</v>
      </c>
      <c r="F268" s="25">
        <f t="shared" ref="F268:AI268" si="92">E268+F267</f>
        <v>0</v>
      </c>
      <c r="G268" s="7">
        <f t="shared" si="92"/>
        <v>0</v>
      </c>
      <c r="H268" s="7">
        <f t="shared" si="92"/>
        <v>0</v>
      </c>
      <c r="I268" s="7">
        <f t="shared" si="92"/>
        <v>0</v>
      </c>
      <c r="J268" s="7">
        <f t="shared" si="92"/>
        <v>0</v>
      </c>
      <c r="K268" s="7">
        <f t="shared" si="92"/>
        <v>0</v>
      </c>
      <c r="L268" s="25">
        <f t="shared" si="92"/>
        <v>0</v>
      </c>
      <c r="M268" s="25">
        <f t="shared" si="92"/>
        <v>0</v>
      </c>
      <c r="N268" s="7">
        <f t="shared" si="92"/>
        <v>0</v>
      </c>
      <c r="O268" s="7">
        <f t="shared" si="92"/>
        <v>0</v>
      </c>
      <c r="P268" s="7">
        <f t="shared" si="92"/>
        <v>0</v>
      </c>
      <c r="Q268" s="7">
        <f t="shared" si="92"/>
        <v>0</v>
      </c>
      <c r="R268" s="7">
        <f t="shared" si="92"/>
        <v>0</v>
      </c>
      <c r="S268" s="25">
        <f t="shared" si="92"/>
        <v>0</v>
      </c>
      <c r="T268" s="25">
        <f t="shared" si="92"/>
        <v>0</v>
      </c>
      <c r="U268" s="7">
        <f t="shared" si="92"/>
        <v>0</v>
      </c>
      <c r="V268" s="7">
        <f t="shared" si="92"/>
        <v>0</v>
      </c>
      <c r="W268" s="7">
        <f t="shared" si="92"/>
        <v>0</v>
      </c>
      <c r="X268" s="7">
        <f t="shared" si="92"/>
        <v>0</v>
      </c>
      <c r="Y268" s="7">
        <f t="shared" si="92"/>
        <v>0</v>
      </c>
      <c r="Z268" s="25">
        <f t="shared" si="92"/>
        <v>0</v>
      </c>
      <c r="AA268" s="25">
        <f t="shared" si="92"/>
        <v>0</v>
      </c>
      <c r="AB268" s="7">
        <f t="shared" si="92"/>
        <v>0</v>
      </c>
      <c r="AC268" s="7">
        <f t="shared" si="92"/>
        <v>0</v>
      </c>
      <c r="AD268" s="7">
        <f t="shared" si="92"/>
        <v>0</v>
      </c>
      <c r="AE268" s="7">
        <f t="shared" si="92"/>
        <v>0</v>
      </c>
      <c r="AF268" s="7">
        <f t="shared" si="92"/>
        <v>0</v>
      </c>
      <c r="AG268" s="25">
        <f t="shared" si="92"/>
        <v>0</v>
      </c>
      <c r="AH268" s="25">
        <f t="shared" si="92"/>
        <v>0</v>
      </c>
      <c r="AI268" s="59">
        <f t="shared" si="92"/>
        <v>0</v>
      </c>
      <c r="AJ268" s="65"/>
    </row>
    <row r="269" spans="1:45" x14ac:dyDescent="0.2">
      <c r="A269" s="111"/>
      <c r="B269" s="112" t="s">
        <v>17</v>
      </c>
      <c r="C269" s="11">
        <f>AI256</f>
        <v>0</v>
      </c>
      <c r="D269" s="11"/>
      <c r="E269" s="24"/>
      <c r="F269" s="24"/>
      <c r="G269" s="11"/>
      <c r="H269" s="11"/>
      <c r="I269" s="11"/>
      <c r="J269" s="11"/>
      <c r="K269" s="11"/>
      <c r="L269" s="24"/>
      <c r="M269" s="24"/>
      <c r="N269" s="11"/>
      <c r="O269" s="11"/>
      <c r="P269" s="11"/>
      <c r="Q269" s="11"/>
      <c r="R269" s="11"/>
      <c r="S269" s="24"/>
      <c r="T269" s="24"/>
      <c r="U269" s="11"/>
      <c r="V269" s="11"/>
      <c r="W269" s="11"/>
      <c r="X269" s="11"/>
      <c r="Y269" s="11"/>
      <c r="Z269" s="24"/>
      <c r="AA269" s="24"/>
      <c r="AB269" s="11"/>
      <c r="AC269" s="11"/>
      <c r="AD269" s="11"/>
      <c r="AE269" s="11"/>
      <c r="AF269" s="11"/>
      <c r="AG269" s="24"/>
      <c r="AH269" s="24"/>
      <c r="AI269" s="58"/>
      <c r="AJ269" s="65"/>
    </row>
    <row r="270" spans="1:45" x14ac:dyDescent="0.2">
      <c r="A270" s="111"/>
      <c r="B270" s="113"/>
      <c r="C270" s="7"/>
      <c r="D270" s="7">
        <f>C269+D269</f>
        <v>0</v>
      </c>
      <c r="E270" s="25">
        <f>D270+E269</f>
        <v>0</v>
      </c>
      <c r="F270" s="25">
        <f t="shared" ref="F270:AI270" si="93">E270+F269</f>
        <v>0</v>
      </c>
      <c r="G270" s="7">
        <f t="shared" si="93"/>
        <v>0</v>
      </c>
      <c r="H270" s="7">
        <f t="shared" si="93"/>
        <v>0</v>
      </c>
      <c r="I270" s="7">
        <f t="shared" si="93"/>
        <v>0</v>
      </c>
      <c r="J270" s="7">
        <f t="shared" si="93"/>
        <v>0</v>
      </c>
      <c r="K270" s="7">
        <f t="shared" si="93"/>
        <v>0</v>
      </c>
      <c r="L270" s="25">
        <f t="shared" si="93"/>
        <v>0</v>
      </c>
      <c r="M270" s="25">
        <f t="shared" si="93"/>
        <v>0</v>
      </c>
      <c r="N270" s="7">
        <f t="shared" si="93"/>
        <v>0</v>
      </c>
      <c r="O270" s="7">
        <f t="shared" si="93"/>
        <v>0</v>
      </c>
      <c r="P270" s="7">
        <f t="shared" si="93"/>
        <v>0</v>
      </c>
      <c r="Q270" s="7">
        <f t="shared" si="93"/>
        <v>0</v>
      </c>
      <c r="R270" s="7">
        <f t="shared" si="93"/>
        <v>0</v>
      </c>
      <c r="S270" s="25">
        <f t="shared" si="93"/>
        <v>0</v>
      </c>
      <c r="T270" s="25">
        <f t="shared" si="93"/>
        <v>0</v>
      </c>
      <c r="U270" s="7">
        <f t="shared" si="93"/>
        <v>0</v>
      </c>
      <c r="V270" s="7">
        <f t="shared" si="93"/>
        <v>0</v>
      </c>
      <c r="W270" s="7">
        <f t="shared" si="93"/>
        <v>0</v>
      </c>
      <c r="X270" s="7">
        <f t="shared" si="93"/>
        <v>0</v>
      </c>
      <c r="Y270" s="7">
        <f t="shared" si="93"/>
        <v>0</v>
      </c>
      <c r="Z270" s="25">
        <f t="shared" si="93"/>
        <v>0</v>
      </c>
      <c r="AA270" s="25">
        <f t="shared" si="93"/>
        <v>0</v>
      </c>
      <c r="AB270" s="7">
        <f t="shared" si="93"/>
        <v>0</v>
      </c>
      <c r="AC270" s="7">
        <f t="shared" si="93"/>
        <v>0</v>
      </c>
      <c r="AD270" s="7">
        <f t="shared" si="93"/>
        <v>0</v>
      </c>
      <c r="AE270" s="7">
        <f t="shared" si="93"/>
        <v>0</v>
      </c>
      <c r="AF270" s="7">
        <f t="shared" si="93"/>
        <v>0</v>
      </c>
      <c r="AG270" s="25">
        <f t="shared" si="93"/>
        <v>0</v>
      </c>
      <c r="AH270" s="25">
        <f t="shared" si="93"/>
        <v>0</v>
      </c>
      <c r="AI270" s="59">
        <f t="shared" si="93"/>
        <v>0</v>
      </c>
      <c r="AJ270" s="65"/>
    </row>
    <row r="271" spans="1:45" x14ac:dyDescent="0.2">
      <c r="A271" s="111"/>
      <c r="B271" s="112" t="s">
        <v>16</v>
      </c>
      <c r="C271" s="11">
        <f>AI258</f>
        <v>0</v>
      </c>
      <c r="D271" s="11"/>
      <c r="E271" s="24"/>
      <c r="F271" s="24"/>
      <c r="G271" s="11"/>
      <c r="H271" s="11"/>
      <c r="I271" s="11"/>
      <c r="J271" s="11"/>
      <c r="K271" s="11"/>
      <c r="L271" s="24"/>
      <c r="M271" s="24"/>
      <c r="N271" s="11"/>
      <c r="O271" s="11"/>
      <c r="P271" s="11"/>
      <c r="Q271" s="11"/>
      <c r="R271" s="11"/>
      <c r="S271" s="24"/>
      <c r="T271" s="24"/>
      <c r="U271" s="11"/>
      <c r="V271" s="11"/>
      <c r="W271" s="11"/>
      <c r="X271" s="11"/>
      <c r="Y271" s="11"/>
      <c r="Z271" s="24"/>
      <c r="AA271" s="24"/>
      <c r="AB271" s="11"/>
      <c r="AC271" s="11"/>
      <c r="AD271" s="11"/>
      <c r="AE271" s="11"/>
      <c r="AF271" s="11"/>
      <c r="AG271" s="24"/>
      <c r="AH271" s="24"/>
      <c r="AI271" s="58"/>
      <c r="AJ271" s="65"/>
      <c r="AK271" s="109" t="s">
        <v>70</v>
      </c>
      <c r="AL271" s="109"/>
      <c r="AM271" s="109"/>
      <c r="AN271" s="109"/>
      <c r="AP271" s="110" t="s">
        <v>71</v>
      </c>
      <c r="AQ271" s="110"/>
      <c r="AR271" s="110"/>
      <c r="AS271" s="110"/>
    </row>
    <row r="272" spans="1:45" x14ac:dyDescent="0.2">
      <c r="A272" s="111"/>
      <c r="B272" s="113"/>
      <c r="C272" s="7"/>
      <c r="D272" s="7">
        <f>C271+D271</f>
        <v>0</v>
      </c>
      <c r="E272" s="25">
        <f>D272+E271</f>
        <v>0</v>
      </c>
      <c r="F272" s="25">
        <f t="shared" ref="F272:AI272" si="94">E272+F271</f>
        <v>0</v>
      </c>
      <c r="G272" s="7">
        <f t="shared" si="94"/>
        <v>0</v>
      </c>
      <c r="H272" s="7">
        <f t="shared" si="94"/>
        <v>0</v>
      </c>
      <c r="I272" s="7">
        <f t="shared" si="94"/>
        <v>0</v>
      </c>
      <c r="J272" s="7">
        <f t="shared" si="94"/>
        <v>0</v>
      </c>
      <c r="K272" s="7">
        <f t="shared" si="94"/>
        <v>0</v>
      </c>
      <c r="L272" s="25">
        <f t="shared" si="94"/>
        <v>0</v>
      </c>
      <c r="M272" s="25">
        <f t="shared" si="94"/>
        <v>0</v>
      </c>
      <c r="N272" s="7">
        <f t="shared" si="94"/>
        <v>0</v>
      </c>
      <c r="O272" s="7">
        <f t="shared" si="94"/>
        <v>0</v>
      </c>
      <c r="P272" s="7">
        <f t="shared" si="94"/>
        <v>0</v>
      </c>
      <c r="Q272" s="7">
        <f t="shared" si="94"/>
        <v>0</v>
      </c>
      <c r="R272" s="7">
        <f t="shared" si="94"/>
        <v>0</v>
      </c>
      <c r="S272" s="25">
        <f t="shared" si="94"/>
        <v>0</v>
      </c>
      <c r="T272" s="25">
        <f t="shared" si="94"/>
        <v>0</v>
      </c>
      <c r="U272" s="7">
        <f t="shared" si="94"/>
        <v>0</v>
      </c>
      <c r="V272" s="7">
        <f t="shared" si="94"/>
        <v>0</v>
      </c>
      <c r="W272" s="7">
        <f t="shared" si="94"/>
        <v>0</v>
      </c>
      <c r="X272" s="7">
        <f t="shared" si="94"/>
        <v>0</v>
      </c>
      <c r="Y272" s="7">
        <f t="shared" si="94"/>
        <v>0</v>
      </c>
      <c r="Z272" s="25">
        <f t="shared" si="94"/>
        <v>0</v>
      </c>
      <c r="AA272" s="25">
        <f t="shared" si="94"/>
        <v>0</v>
      </c>
      <c r="AB272" s="7">
        <f t="shared" si="94"/>
        <v>0</v>
      </c>
      <c r="AC272" s="7">
        <f t="shared" si="94"/>
        <v>0</v>
      </c>
      <c r="AD272" s="7">
        <f t="shared" si="94"/>
        <v>0</v>
      </c>
      <c r="AE272" s="7">
        <f t="shared" si="94"/>
        <v>0</v>
      </c>
      <c r="AF272" s="7">
        <f t="shared" si="94"/>
        <v>0</v>
      </c>
      <c r="AG272" s="25">
        <f t="shared" si="94"/>
        <v>0</v>
      </c>
      <c r="AH272" s="25">
        <f t="shared" si="94"/>
        <v>0</v>
      </c>
      <c r="AI272" s="59">
        <f t="shared" si="94"/>
        <v>0</v>
      </c>
      <c r="AJ272" s="65"/>
      <c r="AK272" s="48" t="s">
        <v>66</v>
      </c>
      <c r="AL272" s="51" t="s">
        <v>67</v>
      </c>
      <c r="AM272" s="51" t="s">
        <v>68</v>
      </c>
      <c r="AN272" s="48" t="s">
        <v>69</v>
      </c>
      <c r="AP272" s="48" t="s">
        <v>66</v>
      </c>
      <c r="AQ272" s="51" t="s">
        <v>67</v>
      </c>
      <c r="AR272" s="51" t="s">
        <v>68</v>
      </c>
      <c r="AS272" s="48" t="s">
        <v>69</v>
      </c>
    </row>
    <row r="273" spans="1:45" x14ac:dyDescent="0.2">
      <c r="A273" s="111"/>
      <c r="B273" s="9" t="s">
        <v>18</v>
      </c>
      <c r="C273" s="12"/>
      <c r="D273" s="12"/>
      <c r="E273" s="26"/>
      <c r="F273" s="26"/>
      <c r="G273" s="12"/>
      <c r="H273" s="12"/>
      <c r="I273" s="12"/>
      <c r="J273" s="12"/>
      <c r="K273" s="12"/>
      <c r="L273" s="26"/>
      <c r="M273" s="26"/>
      <c r="N273" s="12"/>
      <c r="O273" s="12"/>
      <c r="P273" s="12"/>
      <c r="Q273" s="12">
        <v>-0.9</v>
      </c>
      <c r="R273" s="12"/>
      <c r="S273" s="26"/>
      <c r="T273" s="26"/>
      <c r="U273" s="12"/>
      <c r="V273" s="12"/>
      <c r="W273" s="12"/>
      <c r="X273" s="12"/>
      <c r="Y273" s="12"/>
      <c r="Z273" s="26"/>
      <c r="AA273" s="26"/>
      <c r="AB273" s="12"/>
      <c r="AC273" s="12"/>
      <c r="AD273" s="12"/>
      <c r="AE273" s="12"/>
      <c r="AF273" s="12"/>
      <c r="AG273" s="26"/>
      <c r="AH273" s="26"/>
      <c r="AI273" s="61">
        <f>SUM(D273:AH273)</f>
        <v>-0.9</v>
      </c>
      <c r="AJ273" s="75" t="s">
        <v>72</v>
      </c>
      <c r="AK273" s="63">
        <v>2179.5</v>
      </c>
      <c r="AL273" s="55">
        <v>88</v>
      </c>
      <c r="AM273" s="55">
        <v>0.9</v>
      </c>
      <c r="AN273" s="57">
        <f>ROUND((AK273/AL273)*AM273,2)</f>
        <v>22.29</v>
      </c>
      <c r="AP273" s="54"/>
      <c r="AQ273" s="56"/>
      <c r="AR273" s="56"/>
      <c r="AS273" s="54"/>
    </row>
    <row r="274" spans="1:45" x14ac:dyDescent="0.2">
      <c r="B274" s="17"/>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c r="AA274" s="18"/>
      <c r="AB274" s="18"/>
      <c r="AC274" s="18"/>
      <c r="AD274" s="18"/>
      <c r="AE274" s="18"/>
      <c r="AF274" s="18"/>
      <c r="AG274" s="18"/>
      <c r="AH274" s="18"/>
      <c r="AI274" s="18"/>
      <c r="AJ274" s="65"/>
    </row>
    <row r="275" spans="1:45" x14ac:dyDescent="0.2">
      <c r="D275" s="23" t="s">
        <v>25</v>
      </c>
      <c r="E275" s="23" t="s">
        <v>26</v>
      </c>
      <c r="F275" s="23" t="s">
        <v>27</v>
      </c>
      <c r="G275" s="23" t="s">
        <v>28</v>
      </c>
      <c r="H275" s="23" t="s">
        <v>29</v>
      </c>
      <c r="I275" s="23" t="s">
        <v>24</v>
      </c>
      <c r="J275" s="23" t="s">
        <v>23</v>
      </c>
      <c r="K275" s="23" t="s">
        <v>25</v>
      </c>
      <c r="L275" s="23" t="s">
        <v>26</v>
      </c>
      <c r="M275" s="23" t="s">
        <v>27</v>
      </c>
      <c r="N275" s="23" t="s">
        <v>28</v>
      </c>
      <c r="O275" s="23" t="s">
        <v>29</v>
      </c>
      <c r="P275" s="23" t="s">
        <v>24</v>
      </c>
      <c r="Q275" s="23" t="s">
        <v>23</v>
      </c>
      <c r="R275" s="23" t="s">
        <v>25</v>
      </c>
      <c r="S275" s="23" t="s">
        <v>26</v>
      </c>
      <c r="T275" s="23" t="s">
        <v>27</v>
      </c>
      <c r="U275" s="23" t="s">
        <v>28</v>
      </c>
      <c r="V275" s="23" t="s">
        <v>29</v>
      </c>
      <c r="W275" s="23" t="s">
        <v>24</v>
      </c>
      <c r="X275" s="23" t="s">
        <v>23</v>
      </c>
      <c r="Y275" s="23" t="s">
        <v>25</v>
      </c>
      <c r="Z275" s="23" t="s">
        <v>26</v>
      </c>
      <c r="AA275" s="23" t="s">
        <v>27</v>
      </c>
      <c r="AB275" s="23" t="s">
        <v>28</v>
      </c>
      <c r="AC275" s="23" t="s">
        <v>29</v>
      </c>
      <c r="AD275" s="23" t="s">
        <v>24</v>
      </c>
      <c r="AE275" s="23" t="s">
        <v>23</v>
      </c>
      <c r="AF275" s="23" t="s">
        <v>25</v>
      </c>
      <c r="AG275" s="23" t="s">
        <v>26</v>
      </c>
      <c r="AH275" s="23" t="s">
        <v>27</v>
      </c>
      <c r="AJ275" s="65"/>
    </row>
    <row r="276" spans="1:45" x14ac:dyDescent="0.2">
      <c r="C276" s="5" t="s">
        <v>11</v>
      </c>
      <c r="D276" s="6">
        <v>1</v>
      </c>
      <c r="E276" s="6">
        <v>2</v>
      </c>
      <c r="F276" s="6">
        <v>3</v>
      </c>
      <c r="G276" s="6">
        <v>4</v>
      </c>
      <c r="H276" s="6">
        <v>5</v>
      </c>
      <c r="I276" s="6">
        <v>6</v>
      </c>
      <c r="J276" s="6">
        <v>7</v>
      </c>
      <c r="K276" s="6">
        <v>8</v>
      </c>
      <c r="L276" s="6">
        <v>9</v>
      </c>
      <c r="M276" s="6">
        <v>10</v>
      </c>
      <c r="N276" s="6">
        <v>11</v>
      </c>
      <c r="O276" s="6">
        <v>12</v>
      </c>
      <c r="P276" s="6">
        <v>13</v>
      </c>
      <c r="Q276" s="6">
        <v>14</v>
      </c>
      <c r="R276" s="6">
        <v>15</v>
      </c>
      <c r="S276" s="6">
        <v>16</v>
      </c>
      <c r="T276" s="6">
        <v>17</v>
      </c>
      <c r="U276" s="6">
        <v>18</v>
      </c>
      <c r="V276" s="6">
        <v>19</v>
      </c>
      <c r="W276" s="6">
        <v>20</v>
      </c>
      <c r="X276" s="6">
        <v>21</v>
      </c>
      <c r="Y276" s="6">
        <v>22</v>
      </c>
      <c r="Z276" s="6">
        <v>23</v>
      </c>
      <c r="AA276" s="6">
        <v>24</v>
      </c>
      <c r="AB276" s="6">
        <v>25</v>
      </c>
      <c r="AC276" s="6">
        <v>26</v>
      </c>
      <c r="AD276" s="6">
        <v>27</v>
      </c>
      <c r="AE276" s="6">
        <v>28</v>
      </c>
      <c r="AF276" s="6">
        <v>29</v>
      </c>
      <c r="AG276" s="6">
        <v>30</v>
      </c>
      <c r="AH276" s="6">
        <v>31</v>
      </c>
      <c r="AI276" s="21" t="s">
        <v>12</v>
      </c>
      <c r="AJ276" s="65"/>
      <c r="AK276" s="70" t="s">
        <v>74</v>
      </c>
      <c r="AL276" s="76"/>
      <c r="AM276" s="76">
        <f>AK273/AL273</f>
        <v>24.767045454545453</v>
      </c>
      <c r="AN276" s="70">
        <f>AM276*AM273</f>
        <v>22.290340909090908</v>
      </c>
    </row>
    <row r="277" spans="1:45" x14ac:dyDescent="0.2">
      <c r="A277" s="111" t="s">
        <v>7</v>
      </c>
      <c r="B277" s="112" t="s">
        <v>13</v>
      </c>
      <c r="C277" s="11">
        <f>AI264</f>
        <v>15</v>
      </c>
      <c r="D277" s="11"/>
      <c r="E277" s="11">
        <v>-2.2999999999999998</v>
      </c>
      <c r="F277" s="11">
        <v>-5.7</v>
      </c>
      <c r="G277" s="11"/>
      <c r="H277" s="11"/>
      <c r="I277" s="24"/>
      <c r="J277" s="24"/>
      <c r="K277" s="11"/>
      <c r="L277" s="11"/>
      <c r="M277" s="11"/>
      <c r="N277" s="11"/>
      <c r="O277" s="11"/>
      <c r="P277" s="24"/>
      <c r="Q277" s="24"/>
      <c r="R277" s="11"/>
      <c r="S277" s="11"/>
      <c r="T277" s="11">
        <v>8</v>
      </c>
      <c r="U277" s="11"/>
      <c r="V277" s="11"/>
      <c r="W277" s="24"/>
      <c r="X277" s="24"/>
      <c r="Y277" s="11"/>
      <c r="Z277" s="11">
        <v>-8</v>
      </c>
      <c r="AA277" s="11"/>
      <c r="AB277" s="11"/>
      <c r="AC277" s="11"/>
      <c r="AD277" s="24"/>
      <c r="AE277" s="24"/>
      <c r="AF277" s="11"/>
      <c r="AG277" s="11"/>
      <c r="AH277" s="11"/>
      <c r="AI277" s="58"/>
      <c r="AJ277" s="65"/>
    </row>
    <row r="278" spans="1:45" x14ac:dyDescent="0.2">
      <c r="A278" s="111"/>
      <c r="B278" s="113"/>
      <c r="C278" s="7"/>
      <c r="D278" s="7">
        <f>C277+D277</f>
        <v>15</v>
      </c>
      <c r="E278" s="7">
        <f>D278+E277</f>
        <v>12.7</v>
      </c>
      <c r="F278" s="7">
        <f t="shared" ref="F278:AI278" si="95">E278+F277</f>
        <v>6.9999999999999991</v>
      </c>
      <c r="G278" s="7">
        <f t="shared" si="95"/>
        <v>6.9999999999999991</v>
      </c>
      <c r="H278" s="7">
        <f t="shared" si="95"/>
        <v>6.9999999999999991</v>
      </c>
      <c r="I278" s="25">
        <f t="shared" si="95"/>
        <v>6.9999999999999991</v>
      </c>
      <c r="J278" s="25">
        <f t="shared" si="95"/>
        <v>6.9999999999999991</v>
      </c>
      <c r="K278" s="7">
        <f t="shared" si="95"/>
        <v>6.9999999999999991</v>
      </c>
      <c r="L278" s="7">
        <f t="shared" si="95"/>
        <v>6.9999999999999991</v>
      </c>
      <c r="M278" s="7">
        <f t="shared" si="95"/>
        <v>6.9999999999999991</v>
      </c>
      <c r="N278" s="7">
        <f t="shared" si="95"/>
        <v>6.9999999999999991</v>
      </c>
      <c r="O278" s="7">
        <f t="shared" si="95"/>
        <v>6.9999999999999991</v>
      </c>
      <c r="P278" s="25">
        <f t="shared" si="95"/>
        <v>6.9999999999999991</v>
      </c>
      <c r="Q278" s="25">
        <f t="shared" si="95"/>
        <v>6.9999999999999991</v>
      </c>
      <c r="R278" s="7">
        <f t="shared" si="95"/>
        <v>6.9999999999999991</v>
      </c>
      <c r="S278" s="7">
        <f t="shared" si="95"/>
        <v>6.9999999999999991</v>
      </c>
      <c r="T278" s="7">
        <f t="shared" si="95"/>
        <v>15</v>
      </c>
      <c r="U278" s="7">
        <f t="shared" si="95"/>
        <v>15</v>
      </c>
      <c r="V278" s="7">
        <f t="shared" si="95"/>
        <v>15</v>
      </c>
      <c r="W278" s="25">
        <f t="shared" si="95"/>
        <v>15</v>
      </c>
      <c r="X278" s="25">
        <f t="shared" si="95"/>
        <v>15</v>
      </c>
      <c r="Y278" s="7">
        <f t="shared" si="95"/>
        <v>15</v>
      </c>
      <c r="Z278" s="7">
        <f t="shared" si="95"/>
        <v>7</v>
      </c>
      <c r="AA278" s="7">
        <f t="shared" si="95"/>
        <v>7</v>
      </c>
      <c r="AB278" s="7">
        <f t="shared" si="95"/>
        <v>7</v>
      </c>
      <c r="AC278" s="7">
        <f t="shared" si="95"/>
        <v>7</v>
      </c>
      <c r="AD278" s="25">
        <f t="shared" si="95"/>
        <v>7</v>
      </c>
      <c r="AE278" s="25">
        <f t="shared" si="95"/>
        <v>7</v>
      </c>
      <c r="AF278" s="7">
        <f t="shared" si="95"/>
        <v>7</v>
      </c>
      <c r="AG278" s="7">
        <f t="shared" si="95"/>
        <v>7</v>
      </c>
      <c r="AH278" s="7">
        <f t="shared" si="95"/>
        <v>7</v>
      </c>
      <c r="AI278" s="59">
        <f t="shared" si="95"/>
        <v>7</v>
      </c>
      <c r="AJ278" s="65"/>
    </row>
    <row r="279" spans="1:45" x14ac:dyDescent="0.2">
      <c r="A279" s="111"/>
      <c r="B279" s="112" t="s">
        <v>14</v>
      </c>
      <c r="C279" s="11">
        <f>AI266</f>
        <v>5.7335099999999759</v>
      </c>
      <c r="D279" s="11"/>
      <c r="E279" s="11">
        <v>-5.7</v>
      </c>
      <c r="F279" s="11"/>
      <c r="G279" s="11"/>
      <c r="H279" s="11"/>
      <c r="I279" s="24"/>
      <c r="J279" s="24"/>
      <c r="K279" s="11"/>
      <c r="L279" s="11"/>
      <c r="M279" s="11"/>
      <c r="N279" s="11"/>
      <c r="O279" s="11"/>
      <c r="P279" s="24"/>
      <c r="Q279" s="24"/>
      <c r="R279" s="11"/>
      <c r="S279" s="11"/>
      <c r="T279" s="11">
        <v>14.66667</v>
      </c>
      <c r="U279" s="11"/>
      <c r="V279" s="11">
        <v>-8</v>
      </c>
      <c r="W279" s="24"/>
      <c r="X279" s="24"/>
      <c r="Y279" s="11"/>
      <c r="Z279" s="11"/>
      <c r="AA279" s="11"/>
      <c r="AB279" s="11"/>
      <c r="AC279" s="11">
        <v>-6.7</v>
      </c>
      <c r="AD279" s="24"/>
      <c r="AE279" s="24"/>
      <c r="AF279" s="11"/>
      <c r="AG279" s="11"/>
      <c r="AH279" s="11"/>
      <c r="AI279" s="58"/>
      <c r="AJ279" s="65"/>
    </row>
    <row r="280" spans="1:45" x14ac:dyDescent="0.2">
      <c r="A280" s="111"/>
      <c r="B280" s="113"/>
      <c r="C280" s="7"/>
      <c r="D280" s="7">
        <f>C279+D279</f>
        <v>5.7335099999999759</v>
      </c>
      <c r="E280" s="7">
        <f>D280+E279</f>
        <v>3.3509999999975726E-2</v>
      </c>
      <c r="F280" s="7">
        <f t="shared" ref="F280:AI280" si="96">E280+F279</f>
        <v>3.3509999999975726E-2</v>
      </c>
      <c r="G280" s="7">
        <f t="shared" si="96"/>
        <v>3.3509999999975726E-2</v>
      </c>
      <c r="H280" s="7">
        <f t="shared" si="96"/>
        <v>3.3509999999975726E-2</v>
      </c>
      <c r="I280" s="25">
        <f t="shared" si="96"/>
        <v>3.3509999999975726E-2</v>
      </c>
      <c r="J280" s="25">
        <f t="shared" si="96"/>
        <v>3.3509999999975726E-2</v>
      </c>
      <c r="K280" s="7">
        <f t="shared" si="96"/>
        <v>3.3509999999975726E-2</v>
      </c>
      <c r="L280" s="7">
        <f t="shared" si="96"/>
        <v>3.3509999999975726E-2</v>
      </c>
      <c r="M280" s="7">
        <f t="shared" si="96"/>
        <v>3.3509999999975726E-2</v>
      </c>
      <c r="N280" s="7">
        <f t="shared" si="96"/>
        <v>3.3509999999975726E-2</v>
      </c>
      <c r="O280" s="7">
        <f t="shared" si="96"/>
        <v>3.3509999999975726E-2</v>
      </c>
      <c r="P280" s="25">
        <f t="shared" si="96"/>
        <v>3.3509999999975726E-2</v>
      </c>
      <c r="Q280" s="25">
        <f t="shared" si="96"/>
        <v>3.3509999999975726E-2</v>
      </c>
      <c r="R280" s="7">
        <f t="shared" si="96"/>
        <v>3.3509999999975726E-2</v>
      </c>
      <c r="S280" s="7">
        <f t="shared" si="96"/>
        <v>3.3509999999975726E-2</v>
      </c>
      <c r="T280" s="7">
        <f t="shared" si="96"/>
        <v>14.700179999999975</v>
      </c>
      <c r="U280" s="7">
        <f t="shared" si="96"/>
        <v>14.700179999999975</v>
      </c>
      <c r="V280" s="7">
        <f t="shared" si="96"/>
        <v>6.7001799999999747</v>
      </c>
      <c r="W280" s="25">
        <f t="shared" si="96"/>
        <v>6.7001799999999747</v>
      </c>
      <c r="X280" s="25">
        <f t="shared" si="96"/>
        <v>6.7001799999999747</v>
      </c>
      <c r="Y280" s="7">
        <f t="shared" si="96"/>
        <v>6.7001799999999747</v>
      </c>
      <c r="Z280" s="7">
        <f t="shared" si="96"/>
        <v>6.7001799999999747</v>
      </c>
      <c r="AA280" s="7">
        <f t="shared" si="96"/>
        <v>6.7001799999999747</v>
      </c>
      <c r="AB280" s="7">
        <f t="shared" si="96"/>
        <v>6.7001799999999747</v>
      </c>
      <c r="AC280" s="7">
        <f t="shared" si="96"/>
        <v>1.7999999997453386E-4</v>
      </c>
      <c r="AD280" s="25">
        <f t="shared" si="96"/>
        <v>1.7999999997453386E-4</v>
      </c>
      <c r="AE280" s="25">
        <f t="shared" si="96"/>
        <v>1.7999999997453386E-4</v>
      </c>
      <c r="AF280" s="7">
        <f t="shared" si="96"/>
        <v>1.7999999997453386E-4</v>
      </c>
      <c r="AG280" s="7">
        <f t="shared" si="96"/>
        <v>1.7999999997453386E-4</v>
      </c>
      <c r="AH280" s="7">
        <f t="shared" si="96"/>
        <v>1.7999999997453386E-4</v>
      </c>
      <c r="AI280" s="59">
        <f t="shared" si="96"/>
        <v>1.7999999997453386E-4</v>
      </c>
      <c r="AJ280" s="65"/>
    </row>
    <row r="281" spans="1:45" x14ac:dyDescent="0.2">
      <c r="A281" s="111"/>
      <c r="B281" s="112" t="s">
        <v>15</v>
      </c>
      <c r="C281" s="11">
        <f>AI268</f>
        <v>0</v>
      </c>
      <c r="D281" s="11"/>
      <c r="E281" s="11"/>
      <c r="F281" s="11"/>
      <c r="G281" s="11"/>
      <c r="H281" s="11"/>
      <c r="I281" s="24"/>
      <c r="J281" s="24"/>
      <c r="K281" s="11"/>
      <c r="L281" s="11"/>
      <c r="M281" s="11"/>
      <c r="N281" s="11"/>
      <c r="O281" s="11"/>
      <c r="P281" s="24"/>
      <c r="Q281" s="24"/>
      <c r="R281" s="11"/>
      <c r="S281" s="11"/>
      <c r="T281" s="11"/>
      <c r="U281" s="11"/>
      <c r="V281" s="11"/>
      <c r="W281" s="24"/>
      <c r="X281" s="24"/>
      <c r="Y281" s="11"/>
      <c r="Z281" s="11"/>
      <c r="AA281" s="11"/>
      <c r="AB281" s="11"/>
      <c r="AC281" s="11"/>
      <c r="AD281" s="24"/>
      <c r="AE281" s="24"/>
      <c r="AF281" s="11"/>
      <c r="AG281" s="11"/>
      <c r="AH281" s="11"/>
      <c r="AI281" s="58"/>
      <c r="AJ281" s="65"/>
    </row>
    <row r="282" spans="1:45" x14ac:dyDescent="0.2">
      <c r="A282" s="111"/>
      <c r="B282" s="113"/>
      <c r="C282" s="7"/>
      <c r="D282" s="7">
        <f>C281+D281</f>
        <v>0</v>
      </c>
      <c r="E282" s="7">
        <f>D282+E281</f>
        <v>0</v>
      </c>
      <c r="F282" s="7">
        <f t="shared" ref="F282:AI282" si="97">E282+F281</f>
        <v>0</v>
      </c>
      <c r="G282" s="7">
        <f t="shared" si="97"/>
        <v>0</v>
      </c>
      <c r="H282" s="7">
        <f t="shared" si="97"/>
        <v>0</v>
      </c>
      <c r="I282" s="25">
        <f t="shared" si="97"/>
        <v>0</v>
      </c>
      <c r="J282" s="25">
        <f t="shared" si="97"/>
        <v>0</v>
      </c>
      <c r="K282" s="7">
        <f t="shared" si="97"/>
        <v>0</v>
      </c>
      <c r="L282" s="7">
        <f t="shared" si="97"/>
        <v>0</v>
      </c>
      <c r="M282" s="7">
        <f t="shared" si="97"/>
        <v>0</v>
      </c>
      <c r="N282" s="7">
        <f t="shared" si="97"/>
        <v>0</v>
      </c>
      <c r="O282" s="7">
        <f t="shared" si="97"/>
        <v>0</v>
      </c>
      <c r="P282" s="25">
        <f t="shared" si="97"/>
        <v>0</v>
      </c>
      <c r="Q282" s="25">
        <f t="shared" si="97"/>
        <v>0</v>
      </c>
      <c r="R282" s="7">
        <f t="shared" si="97"/>
        <v>0</v>
      </c>
      <c r="S282" s="7">
        <f t="shared" si="97"/>
        <v>0</v>
      </c>
      <c r="T282" s="7">
        <f t="shared" si="97"/>
        <v>0</v>
      </c>
      <c r="U282" s="7">
        <f t="shared" si="97"/>
        <v>0</v>
      </c>
      <c r="V282" s="7">
        <f t="shared" si="97"/>
        <v>0</v>
      </c>
      <c r="W282" s="25">
        <f t="shared" si="97"/>
        <v>0</v>
      </c>
      <c r="X282" s="25">
        <f t="shared" si="97"/>
        <v>0</v>
      </c>
      <c r="Y282" s="7">
        <f t="shared" si="97"/>
        <v>0</v>
      </c>
      <c r="Z282" s="7">
        <f t="shared" si="97"/>
        <v>0</v>
      </c>
      <c r="AA282" s="7">
        <f t="shared" si="97"/>
        <v>0</v>
      </c>
      <c r="AB282" s="7">
        <f t="shared" si="97"/>
        <v>0</v>
      </c>
      <c r="AC282" s="7">
        <f t="shared" si="97"/>
        <v>0</v>
      </c>
      <c r="AD282" s="25">
        <f t="shared" si="97"/>
        <v>0</v>
      </c>
      <c r="AE282" s="25">
        <f t="shared" si="97"/>
        <v>0</v>
      </c>
      <c r="AF282" s="7">
        <f t="shared" si="97"/>
        <v>0</v>
      </c>
      <c r="AG282" s="7">
        <f t="shared" si="97"/>
        <v>0</v>
      </c>
      <c r="AH282" s="7">
        <f t="shared" si="97"/>
        <v>0</v>
      </c>
      <c r="AI282" s="59">
        <f t="shared" si="97"/>
        <v>0</v>
      </c>
      <c r="AJ282" s="65"/>
    </row>
    <row r="283" spans="1:45" x14ac:dyDescent="0.2">
      <c r="A283" s="111"/>
      <c r="B283" s="112" t="s">
        <v>17</v>
      </c>
      <c r="C283" s="11">
        <f>AI270</f>
        <v>0</v>
      </c>
      <c r="D283" s="11"/>
      <c r="E283" s="11"/>
      <c r="F283" s="11"/>
      <c r="G283" s="11"/>
      <c r="H283" s="11"/>
      <c r="I283" s="24"/>
      <c r="J283" s="24"/>
      <c r="K283" s="11"/>
      <c r="L283" s="11"/>
      <c r="M283" s="11"/>
      <c r="N283" s="11"/>
      <c r="O283" s="11"/>
      <c r="P283" s="24"/>
      <c r="Q283" s="24"/>
      <c r="R283" s="11"/>
      <c r="S283" s="11"/>
      <c r="T283" s="11"/>
      <c r="U283" s="11"/>
      <c r="V283" s="11"/>
      <c r="W283" s="24"/>
      <c r="X283" s="24"/>
      <c r="Y283" s="11"/>
      <c r="Z283" s="11"/>
      <c r="AA283" s="11"/>
      <c r="AB283" s="11"/>
      <c r="AC283" s="11"/>
      <c r="AD283" s="24"/>
      <c r="AE283" s="24"/>
      <c r="AF283" s="11"/>
      <c r="AG283" s="11"/>
      <c r="AH283" s="11"/>
      <c r="AI283" s="58"/>
      <c r="AJ283" s="65"/>
    </row>
    <row r="284" spans="1:45" x14ac:dyDescent="0.2">
      <c r="A284" s="111"/>
      <c r="B284" s="113"/>
      <c r="C284" s="7"/>
      <c r="D284" s="7">
        <f>C283+D283</f>
        <v>0</v>
      </c>
      <c r="E284" s="7">
        <f>D284+E283</f>
        <v>0</v>
      </c>
      <c r="F284" s="7">
        <f t="shared" ref="F284:AI284" si="98">E284+F283</f>
        <v>0</v>
      </c>
      <c r="G284" s="7">
        <f t="shared" si="98"/>
        <v>0</v>
      </c>
      <c r="H284" s="7">
        <f t="shared" si="98"/>
        <v>0</v>
      </c>
      <c r="I284" s="25">
        <f t="shared" si="98"/>
        <v>0</v>
      </c>
      <c r="J284" s="25">
        <f t="shared" si="98"/>
        <v>0</v>
      </c>
      <c r="K284" s="7">
        <f t="shared" si="98"/>
        <v>0</v>
      </c>
      <c r="L284" s="7">
        <f t="shared" si="98"/>
        <v>0</v>
      </c>
      <c r="M284" s="7">
        <f t="shared" si="98"/>
        <v>0</v>
      </c>
      <c r="N284" s="7">
        <f t="shared" si="98"/>
        <v>0</v>
      </c>
      <c r="O284" s="7">
        <f t="shared" si="98"/>
        <v>0</v>
      </c>
      <c r="P284" s="25">
        <f t="shared" si="98"/>
        <v>0</v>
      </c>
      <c r="Q284" s="25">
        <f t="shared" si="98"/>
        <v>0</v>
      </c>
      <c r="R284" s="7">
        <f t="shared" si="98"/>
        <v>0</v>
      </c>
      <c r="S284" s="7">
        <f t="shared" si="98"/>
        <v>0</v>
      </c>
      <c r="T284" s="7">
        <f t="shared" si="98"/>
        <v>0</v>
      </c>
      <c r="U284" s="7">
        <f t="shared" si="98"/>
        <v>0</v>
      </c>
      <c r="V284" s="7">
        <f t="shared" si="98"/>
        <v>0</v>
      </c>
      <c r="W284" s="25">
        <f t="shared" si="98"/>
        <v>0</v>
      </c>
      <c r="X284" s="25">
        <f t="shared" si="98"/>
        <v>0</v>
      </c>
      <c r="Y284" s="7">
        <f t="shared" si="98"/>
        <v>0</v>
      </c>
      <c r="Z284" s="7">
        <f t="shared" si="98"/>
        <v>0</v>
      </c>
      <c r="AA284" s="7">
        <f t="shared" si="98"/>
        <v>0</v>
      </c>
      <c r="AB284" s="7">
        <f t="shared" si="98"/>
        <v>0</v>
      </c>
      <c r="AC284" s="7">
        <f t="shared" si="98"/>
        <v>0</v>
      </c>
      <c r="AD284" s="25">
        <f t="shared" si="98"/>
        <v>0</v>
      </c>
      <c r="AE284" s="25">
        <f t="shared" si="98"/>
        <v>0</v>
      </c>
      <c r="AF284" s="7">
        <f t="shared" si="98"/>
        <v>0</v>
      </c>
      <c r="AG284" s="7">
        <f t="shared" si="98"/>
        <v>0</v>
      </c>
      <c r="AH284" s="7">
        <f t="shared" si="98"/>
        <v>0</v>
      </c>
      <c r="AI284" s="59">
        <f t="shared" si="98"/>
        <v>0</v>
      </c>
      <c r="AJ284" s="65"/>
    </row>
    <row r="285" spans="1:45" x14ac:dyDescent="0.2">
      <c r="A285" s="111"/>
      <c r="B285" s="112" t="s">
        <v>16</v>
      </c>
      <c r="C285" s="11">
        <f>AI272</f>
        <v>0</v>
      </c>
      <c r="D285" s="11"/>
      <c r="E285" s="11"/>
      <c r="F285" s="11"/>
      <c r="G285" s="11"/>
      <c r="H285" s="11"/>
      <c r="I285" s="24"/>
      <c r="J285" s="24"/>
      <c r="K285" s="11"/>
      <c r="L285" s="11"/>
      <c r="M285" s="11"/>
      <c r="N285" s="11"/>
      <c r="O285" s="11"/>
      <c r="P285" s="24"/>
      <c r="Q285" s="24"/>
      <c r="R285" s="11"/>
      <c r="S285" s="11"/>
      <c r="T285" s="11"/>
      <c r="U285" s="11"/>
      <c r="V285" s="11"/>
      <c r="W285" s="24"/>
      <c r="X285" s="24"/>
      <c r="Y285" s="11"/>
      <c r="Z285" s="11"/>
      <c r="AA285" s="11"/>
      <c r="AB285" s="11"/>
      <c r="AC285" s="11"/>
      <c r="AD285" s="24"/>
      <c r="AE285" s="24"/>
      <c r="AF285" s="11"/>
      <c r="AG285" s="11"/>
      <c r="AH285" s="11"/>
      <c r="AI285" s="58"/>
      <c r="AJ285" s="65"/>
      <c r="AK285" s="109" t="s">
        <v>70</v>
      </c>
      <c r="AL285" s="109"/>
      <c r="AM285" s="109"/>
      <c r="AN285" s="109"/>
      <c r="AP285" s="110" t="s">
        <v>71</v>
      </c>
      <c r="AQ285" s="110"/>
      <c r="AR285" s="110"/>
      <c r="AS285" s="110"/>
    </row>
    <row r="286" spans="1:45" x14ac:dyDescent="0.2">
      <c r="A286" s="111"/>
      <c r="B286" s="113"/>
      <c r="C286" s="7"/>
      <c r="D286" s="7">
        <f>C285+D285</f>
        <v>0</v>
      </c>
      <c r="E286" s="7">
        <f>D286+E285</f>
        <v>0</v>
      </c>
      <c r="F286" s="7">
        <f t="shared" ref="F286:AI286" si="99">E286+F285</f>
        <v>0</v>
      </c>
      <c r="G286" s="7">
        <f t="shared" si="99"/>
        <v>0</v>
      </c>
      <c r="H286" s="7">
        <f t="shared" si="99"/>
        <v>0</v>
      </c>
      <c r="I286" s="25">
        <f t="shared" si="99"/>
        <v>0</v>
      </c>
      <c r="J286" s="25">
        <f t="shared" si="99"/>
        <v>0</v>
      </c>
      <c r="K286" s="7">
        <f t="shared" si="99"/>
        <v>0</v>
      </c>
      <c r="L286" s="7">
        <f t="shared" si="99"/>
        <v>0</v>
      </c>
      <c r="M286" s="7">
        <f t="shared" si="99"/>
        <v>0</v>
      </c>
      <c r="N286" s="7">
        <f t="shared" si="99"/>
        <v>0</v>
      </c>
      <c r="O286" s="7">
        <f t="shared" si="99"/>
        <v>0</v>
      </c>
      <c r="P286" s="25">
        <f t="shared" si="99"/>
        <v>0</v>
      </c>
      <c r="Q286" s="25">
        <f t="shared" si="99"/>
        <v>0</v>
      </c>
      <c r="R286" s="7">
        <f t="shared" si="99"/>
        <v>0</v>
      </c>
      <c r="S286" s="7">
        <f t="shared" si="99"/>
        <v>0</v>
      </c>
      <c r="T286" s="7">
        <f t="shared" si="99"/>
        <v>0</v>
      </c>
      <c r="U286" s="7">
        <f t="shared" si="99"/>
        <v>0</v>
      </c>
      <c r="V286" s="7">
        <f t="shared" si="99"/>
        <v>0</v>
      </c>
      <c r="W286" s="25">
        <f t="shared" si="99"/>
        <v>0</v>
      </c>
      <c r="X286" s="25">
        <f t="shared" si="99"/>
        <v>0</v>
      </c>
      <c r="Y286" s="7">
        <f t="shared" si="99"/>
        <v>0</v>
      </c>
      <c r="Z286" s="7">
        <f t="shared" si="99"/>
        <v>0</v>
      </c>
      <c r="AA286" s="7">
        <f t="shared" si="99"/>
        <v>0</v>
      </c>
      <c r="AB286" s="7">
        <f t="shared" si="99"/>
        <v>0</v>
      </c>
      <c r="AC286" s="7">
        <f t="shared" si="99"/>
        <v>0</v>
      </c>
      <c r="AD286" s="25">
        <f t="shared" si="99"/>
        <v>0</v>
      </c>
      <c r="AE286" s="25">
        <f t="shared" si="99"/>
        <v>0</v>
      </c>
      <c r="AF286" s="7">
        <f t="shared" si="99"/>
        <v>0</v>
      </c>
      <c r="AG286" s="7">
        <f t="shared" si="99"/>
        <v>0</v>
      </c>
      <c r="AH286" s="7">
        <f t="shared" si="99"/>
        <v>0</v>
      </c>
      <c r="AI286" s="59">
        <f t="shared" si="99"/>
        <v>0</v>
      </c>
      <c r="AJ286" s="65"/>
      <c r="AK286" s="48" t="s">
        <v>66</v>
      </c>
      <c r="AL286" s="51" t="s">
        <v>67</v>
      </c>
      <c r="AM286" s="51" t="s">
        <v>68</v>
      </c>
      <c r="AN286" s="48" t="s">
        <v>69</v>
      </c>
      <c r="AP286" s="48" t="s">
        <v>66</v>
      </c>
      <c r="AQ286" s="51" t="s">
        <v>67</v>
      </c>
      <c r="AR286" s="51" t="s">
        <v>68</v>
      </c>
      <c r="AS286" s="48" t="s">
        <v>69</v>
      </c>
    </row>
    <row r="287" spans="1:45" x14ac:dyDescent="0.2">
      <c r="A287" s="111"/>
      <c r="B287" s="9" t="s">
        <v>18</v>
      </c>
      <c r="C287" s="12"/>
      <c r="D287" s="12"/>
      <c r="E287" s="12"/>
      <c r="F287" s="12">
        <v>-2.2999999999999998</v>
      </c>
      <c r="G287" s="12">
        <v>-8</v>
      </c>
      <c r="H287" s="12">
        <v>-8</v>
      </c>
      <c r="I287" s="26"/>
      <c r="J287" s="26"/>
      <c r="K287" s="12"/>
      <c r="L287" s="12">
        <v>-0.5</v>
      </c>
      <c r="M287" s="12"/>
      <c r="N287" s="12">
        <v>-4</v>
      </c>
      <c r="O287" s="12"/>
      <c r="P287" s="26"/>
      <c r="Q287" s="26"/>
      <c r="R287" s="12">
        <v>-4</v>
      </c>
      <c r="S287" s="12"/>
      <c r="T287" s="12"/>
      <c r="U287" s="12"/>
      <c r="V287" s="12"/>
      <c r="W287" s="26"/>
      <c r="X287" s="26"/>
      <c r="Y287" s="12"/>
      <c r="Z287" s="12"/>
      <c r="AA287" s="12"/>
      <c r="AB287" s="12"/>
      <c r="AC287" s="12">
        <v>-1.3</v>
      </c>
      <c r="AD287" s="26"/>
      <c r="AE287" s="26"/>
      <c r="AF287" s="12">
        <v>-8</v>
      </c>
      <c r="AG287" s="12">
        <v>-8</v>
      </c>
      <c r="AH287" s="12">
        <v>-8</v>
      </c>
      <c r="AI287" s="61">
        <f>SUM(D287:AH287)</f>
        <v>-52.1</v>
      </c>
      <c r="AJ287" s="75" t="s">
        <v>72</v>
      </c>
      <c r="AK287" s="63">
        <v>2179.5</v>
      </c>
      <c r="AL287" s="55">
        <v>88</v>
      </c>
      <c r="AM287" s="55">
        <v>26.8</v>
      </c>
      <c r="AN287" s="57">
        <f>ROUND((AK287/AL287)*AM287,2)</f>
        <v>663.76</v>
      </c>
      <c r="AP287" s="54">
        <v>2179.5</v>
      </c>
      <c r="AQ287" s="56">
        <v>96</v>
      </c>
      <c r="AR287" s="56">
        <v>25.3</v>
      </c>
      <c r="AS287" s="57">
        <f>ROUND((AP287/AQ287)*AR287,1)</f>
        <v>574.4</v>
      </c>
    </row>
    <row r="288" spans="1:45" x14ac:dyDescent="0.2">
      <c r="B288" s="17"/>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c r="AA288" s="18"/>
      <c r="AB288" s="18"/>
      <c r="AC288" s="18"/>
      <c r="AD288" s="18"/>
      <c r="AE288" s="18"/>
      <c r="AF288" s="18"/>
      <c r="AG288" s="18"/>
      <c r="AH288" s="18"/>
      <c r="AI288" s="18"/>
      <c r="AJ288" s="65"/>
    </row>
    <row r="289" spans="1:45" x14ac:dyDescent="0.2">
      <c r="D289" s="23" t="s">
        <v>28</v>
      </c>
      <c r="E289" s="23" t="s">
        <v>29</v>
      </c>
      <c r="F289" s="23" t="s">
        <v>24</v>
      </c>
      <c r="G289" s="23" t="s">
        <v>23</v>
      </c>
      <c r="H289" s="23" t="s">
        <v>25</v>
      </c>
      <c r="I289" s="23" t="s">
        <v>26</v>
      </c>
      <c r="J289" s="23" t="s">
        <v>27</v>
      </c>
      <c r="K289" s="23" t="s">
        <v>28</v>
      </c>
      <c r="L289" s="23" t="s">
        <v>29</v>
      </c>
      <c r="M289" s="23" t="s">
        <v>24</v>
      </c>
      <c r="N289" s="23" t="s">
        <v>23</v>
      </c>
      <c r="O289" s="23" t="s">
        <v>25</v>
      </c>
      <c r="P289" s="23" t="s">
        <v>26</v>
      </c>
      <c r="Q289" s="23" t="s">
        <v>27</v>
      </c>
      <c r="R289" s="23" t="s">
        <v>28</v>
      </c>
      <c r="S289" s="23" t="s">
        <v>29</v>
      </c>
      <c r="T289" s="23" t="s">
        <v>24</v>
      </c>
      <c r="U289" s="23" t="s">
        <v>23</v>
      </c>
      <c r="V289" s="23" t="s">
        <v>25</v>
      </c>
      <c r="W289" s="23" t="s">
        <v>26</v>
      </c>
      <c r="X289" s="23" t="s">
        <v>27</v>
      </c>
      <c r="Y289" s="23" t="s">
        <v>28</v>
      </c>
      <c r="Z289" s="23" t="s">
        <v>29</v>
      </c>
      <c r="AA289" s="23" t="s">
        <v>24</v>
      </c>
      <c r="AB289" s="23" t="s">
        <v>23</v>
      </c>
      <c r="AC289" s="23" t="s">
        <v>25</v>
      </c>
      <c r="AD289" s="23" t="s">
        <v>26</v>
      </c>
      <c r="AE289" s="23" t="s">
        <v>27</v>
      </c>
      <c r="AF289" s="23" t="s">
        <v>28</v>
      </c>
      <c r="AG289" s="23" t="s">
        <v>29</v>
      </c>
      <c r="AJ289" s="65"/>
      <c r="AK289" s="70" t="s">
        <v>74</v>
      </c>
      <c r="AL289" s="76"/>
      <c r="AM289" s="76">
        <f>AK287/AL287</f>
        <v>24.767045454545453</v>
      </c>
      <c r="AN289" s="70">
        <f>AM289*AM287</f>
        <v>663.75681818181818</v>
      </c>
      <c r="AP289" s="70" t="s">
        <v>74</v>
      </c>
      <c r="AQ289" s="76"/>
      <c r="AR289" s="76">
        <f>AP287/AQ287</f>
        <v>22.703125</v>
      </c>
      <c r="AS289" s="70">
        <f>AR289*AR287</f>
        <v>574.38906250000002</v>
      </c>
    </row>
    <row r="290" spans="1:45" x14ac:dyDescent="0.2">
      <c r="C290" s="5" t="s">
        <v>11</v>
      </c>
      <c r="D290" s="6">
        <v>1</v>
      </c>
      <c r="E290" s="6">
        <v>2</v>
      </c>
      <c r="F290" s="6">
        <v>3</v>
      </c>
      <c r="G290" s="6">
        <v>4</v>
      </c>
      <c r="H290" s="6">
        <v>5</v>
      </c>
      <c r="I290" s="6">
        <v>6</v>
      </c>
      <c r="J290" s="6">
        <v>7</v>
      </c>
      <c r="K290" s="6">
        <v>8</v>
      </c>
      <c r="L290" s="6">
        <v>9</v>
      </c>
      <c r="M290" s="6">
        <v>10</v>
      </c>
      <c r="N290" s="6">
        <v>11</v>
      </c>
      <c r="O290" s="6">
        <v>12</v>
      </c>
      <c r="P290" s="6">
        <v>13</v>
      </c>
      <c r="Q290" s="6">
        <v>14</v>
      </c>
      <c r="R290" s="6">
        <v>15</v>
      </c>
      <c r="S290" s="6">
        <v>16</v>
      </c>
      <c r="T290" s="6">
        <v>17</v>
      </c>
      <c r="U290" s="6">
        <v>18</v>
      </c>
      <c r="V290" s="6">
        <v>19</v>
      </c>
      <c r="W290" s="6">
        <v>20</v>
      </c>
      <c r="X290" s="6">
        <v>21</v>
      </c>
      <c r="Y290" s="6">
        <v>22</v>
      </c>
      <c r="Z290" s="6">
        <v>23</v>
      </c>
      <c r="AA290" s="6">
        <v>24</v>
      </c>
      <c r="AB290" s="6">
        <v>25</v>
      </c>
      <c r="AC290" s="6">
        <v>26</v>
      </c>
      <c r="AD290" s="6">
        <v>27</v>
      </c>
      <c r="AE290" s="6">
        <v>28</v>
      </c>
      <c r="AF290" s="6">
        <v>29</v>
      </c>
      <c r="AG290" s="6">
        <v>30</v>
      </c>
      <c r="AH290" s="13">
        <v>31</v>
      </c>
      <c r="AI290" s="21" t="s">
        <v>12</v>
      </c>
      <c r="AJ290" s="65"/>
      <c r="AS290" s="48" t="s">
        <v>87</v>
      </c>
    </row>
    <row r="291" spans="1:45" x14ac:dyDescent="0.2">
      <c r="A291" s="111" t="s">
        <v>8</v>
      </c>
      <c r="B291" s="112" t="s">
        <v>13</v>
      </c>
      <c r="C291" s="11">
        <f>AI278</f>
        <v>7</v>
      </c>
      <c r="D291" s="11"/>
      <c r="E291" s="11"/>
      <c r="F291" s="24"/>
      <c r="G291" s="24"/>
      <c r="H291" s="11"/>
      <c r="I291" s="11"/>
      <c r="J291" s="11"/>
      <c r="K291" s="11"/>
      <c r="L291" s="11"/>
      <c r="M291" s="24"/>
      <c r="N291" s="24"/>
      <c r="O291" s="11"/>
      <c r="P291" s="11"/>
      <c r="Q291" s="11"/>
      <c r="R291" s="11"/>
      <c r="S291" s="11"/>
      <c r="T291" s="24"/>
      <c r="U291" s="24"/>
      <c r="V291" s="11"/>
      <c r="W291" s="11"/>
      <c r="X291" s="11">
        <v>8</v>
      </c>
      <c r="Y291" s="11"/>
      <c r="Z291" s="11"/>
      <c r="AA291" s="24"/>
      <c r="AB291" s="24"/>
      <c r="AC291" s="11"/>
      <c r="AD291" s="11"/>
      <c r="AE291" s="11"/>
      <c r="AF291" s="11"/>
      <c r="AG291" s="11"/>
      <c r="AH291" s="14"/>
      <c r="AI291" s="58"/>
      <c r="AJ291" s="65"/>
    </row>
    <row r="292" spans="1:45" x14ac:dyDescent="0.2">
      <c r="A292" s="111"/>
      <c r="B292" s="113"/>
      <c r="C292" s="7"/>
      <c r="D292" s="7">
        <f>C291+D291</f>
        <v>7</v>
      </c>
      <c r="E292" s="7">
        <f>D292+E291</f>
        <v>7</v>
      </c>
      <c r="F292" s="25">
        <f t="shared" ref="F292:AI292" si="100">E292+F291</f>
        <v>7</v>
      </c>
      <c r="G292" s="25">
        <f t="shared" si="100"/>
        <v>7</v>
      </c>
      <c r="H292" s="7">
        <f t="shared" si="100"/>
        <v>7</v>
      </c>
      <c r="I292" s="7">
        <f t="shared" si="100"/>
        <v>7</v>
      </c>
      <c r="J292" s="7">
        <f t="shared" si="100"/>
        <v>7</v>
      </c>
      <c r="K292" s="7">
        <f t="shared" si="100"/>
        <v>7</v>
      </c>
      <c r="L292" s="7">
        <f t="shared" si="100"/>
        <v>7</v>
      </c>
      <c r="M292" s="25">
        <f t="shared" si="100"/>
        <v>7</v>
      </c>
      <c r="N292" s="25">
        <f t="shared" si="100"/>
        <v>7</v>
      </c>
      <c r="O292" s="7">
        <f t="shared" si="100"/>
        <v>7</v>
      </c>
      <c r="P292" s="7">
        <f t="shared" si="100"/>
        <v>7</v>
      </c>
      <c r="Q292" s="7">
        <f t="shared" si="100"/>
        <v>7</v>
      </c>
      <c r="R292" s="7">
        <f t="shared" si="100"/>
        <v>7</v>
      </c>
      <c r="S292" s="7">
        <f t="shared" si="100"/>
        <v>7</v>
      </c>
      <c r="T292" s="25">
        <f t="shared" si="100"/>
        <v>7</v>
      </c>
      <c r="U292" s="25">
        <f t="shared" si="100"/>
        <v>7</v>
      </c>
      <c r="V292" s="7">
        <f t="shared" si="100"/>
        <v>7</v>
      </c>
      <c r="W292" s="7">
        <f t="shared" si="100"/>
        <v>7</v>
      </c>
      <c r="X292" s="7">
        <f t="shared" si="100"/>
        <v>15</v>
      </c>
      <c r="Y292" s="7">
        <f t="shared" si="100"/>
        <v>15</v>
      </c>
      <c r="Z292" s="7">
        <f t="shared" si="100"/>
        <v>15</v>
      </c>
      <c r="AA292" s="25">
        <f t="shared" si="100"/>
        <v>15</v>
      </c>
      <c r="AB292" s="25">
        <f t="shared" si="100"/>
        <v>15</v>
      </c>
      <c r="AC292" s="7">
        <f t="shared" si="100"/>
        <v>15</v>
      </c>
      <c r="AD292" s="7">
        <f t="shared" si="100"/>
        <v>15</v>
      </c>
      <c r="AE292" s="7">
        <f t="shared" si="100"/>
        <v>15</v>
      </c>
      <c r="AF292" s="7">
        <f t="shared" si="100"/>
        <v>15</v>
      </c>
      <c r="AG292" s="7">
        <f t="shared" si="100"/>
        <v>15</v>
      </c>
      <c r="AH292" s="15">
        <f t="shared" si="100"/>
        <v>15</v>
      </c>
      <c r="AI292" s="59">
        <f t="shared" si="100"/>
        <v>15</v>
      </c>
      <c r="AJ292" s="65"/>
    </row>
    <row r="293" spans="1:45" x14ac:dyDescent="0.2">
      <c r="A293" s="111"/>
      <c r="B293" s="112" t="s">
        <v>14</v>
      </c>
      <c r="C293" s="11">
        <f>AI280</f>
        <v>1.7999999997453386E-4</v>
      </c>
      <c r="D293" s="11"/>
      <c r="E293" s="11"/>
      <c r="F293" s="24"/>
      <c r="G293" s="24"/>
      <c r="H293" s="11"/>
      <c r="I293" s="11"/>
      <c r="J293" s="11"/>
      <c r="K293" s="11"/>
      <c r="L293" s="11"/>
      <c r="M293" s="24"/>
      <c r="N293" s="24"/>
      <c r="O293" s="11"/>
      <c r="P293" s="11"/>
      <c r="Q293" s="11"/>
      <c r="R293" s="11"/>
      <c r="S293" s="11"/>
      <c r="T293" s="24"/>
      <c r="U293" s="24"/>
      <c r="V293" s="11"/>
      <c r="W293" s="11"/>
      <c r="X293" s="11">
        <v>14.66667</v>
      </c>
      <c r="Y293" s="11"/>
      <c r="Z293" s="11"/>
      <c r="AA293" s="24"/>
      <c r="AB293" s="24"/>
      <c r="AC293" s="11"/>
      <c r="AD293" s="11"/>
      <c r="AE293" s="11"/>
      <c r="AF293" s="11"/>
      <c r="AG293" s="11"/>
      <c r="AH293" s="14"/>
      <c r="AI293" s="58"/>
      <c r="AJ293" s="65"/>
    </row>
    <row r="294" spans="1:45" x14ac:dyDescent="0.2">
      <c r="A294" s="111"/>
      <c r="B294" s="113"/>
      <c r="C294" s="7"/>
      <c r="D294" s="7">
        <f>C293+D293</f>
        <v>1.7999999997453386E-4</v>
      </c>
      <c r="E294" s="7">
        <f>D294+E293</f>
        <v>1.7999999997453386E-4</v>
      </c>
      <c r="F294" s="25">
        <f t="shared" ref="F294:AI294" si="101">E294+F293</f>
        <v>1.7999999997453386E-4</v>
      </c>
      <c r="G294" s="25">
        <f t="shared" si="101"/>
        <v>1.7999999997453386E-4</v>
      </c>
      <c r="H294" s="7">
        <f t="shared" si="101"/>
        <v>1.7999999997453386E-4</v>
      </c>
      <c r="I294" s="7">
        <f t="shared" si="101"/>
        <v>1.7999999997453386E-4</v>
      </c>
      <c r="J294" s="7">
        <f t="shared" si="101"/>
        <v>1.7999999997453386E-4</v>
      </c>
      <c r="K294" s="7">
        <f t="shared" si="101"/>
        <v>1.7999999997453386E-4</v>
      </c>
      <c r="L294" s="7">
        <f t="shared" si="101"/>
        <v>1.7999999997453386E-4</v>
      </c>
      <c r="M294" s="25">
        <f t="shared" si="101"/>
        <v>1.7999999997453386E-4</v>
      </c>
      <c r="N294" s="25">
        <f t="shared" si="101"/>
        <v>1.7999999997453386E-4</v>
      </c>
      <c r="O294" s="7">
        <f t="shared" si="101"/>
        <v>1.7999999997453386E-4</v>
      </c>
      <c r="P294" s="7">
        <f t="shared" si="101"/>
        <v>1.7999999997453386E-4</v>
      </c>
      <c r="Q294" s="7">
        <f t="shared" si="101"/>
        <v>1.7999999997453386E-4</v>
      </c>
      <c r="R294" s="7">
        <f t="shared" si="101"/>
        <v>1.7999999997453386E-4</v>
      </c>
      <c r="S294" s="7">
        <f t="shared" si="101"/>
        <v>1.7999999997453386E-4</v>
      </c>
      <c r="T294" s="25">
        <f t="shared" si="101"/>
        <v>1.7999999997453386E-4</v>
      </c>
      <c r="U294" s="25">
        <f t="shared" si="101"/>
        <v>1.7999999997453386E-4</v>
      </c>
      <c r="V294" s="7">
        <f t="shared" si="101"/>
        <v>1.7999999997453386E-4</v>
      </c>
      <c r="W294" s="7">
        <f t="shared" si="101"/>
        <v>1.7999999997453386E-4</v>
      </c>
      <c r="X294" s="7">
        <f t="shared" si="101"/>
        <v>14.666849999999975</v>
      </c>
      <c r="Y294" s="7">
        <f t="shared" si="101"/>
        <v>14.666849999999975</v>
      </c>
      <c r="Z294" s="7">
        <f t="shared" si="101"/>
        <v>14.666849999999975</v>
      </c>
      <c r="AA294" s="25">
        <f t="shared" si="101"/>
        <v>14.666849999999975</v>
      </c>
      <c r="AB294" s="25">
        <f t="shared" si="101"/>
        <v>14.666849999999975</v>
      </c>
      <c r="AC294" s="7">
        <f t="shared" si="101"/>
        <v>14.666849999999975</v>
      </c>
      <c r="AD294" s="7">
        <f t="shared" si="101"/>
        <v>14.666849999999975</v>
      </c>
      <c r="AE294" s="7">
        <f t="shared" si="101"/>
        <v>14.666849999999975</v>
      </c>
      <c r="AF294" s="7">
        <f t="shared" si="101"/>
        <v>14.666849999999975</v>
      </c>
      <c r="AG294" s="7">
        <f t="shared" si="101"/>
        <v>14.666849999999975</v>
      </c>
      <c r="AH294" s="15">
        <f t="shared" si="101"/>
        <v>14.666849999999975</v>
      </c>
      <c r="AI294" s="59">
        <f t="shared" si="101"/>
        <v>14.666849999999975</v>
      </c>
      <c r="AJ294" s="65"/>
    </row>
    <row r="295" spans="1:45" x14ac:dyDescent="0.2">
      <c r="A295" s="111"/>
      <c r="B295" s="112" t="s">
        <v>15</v>
      </c>
      <c r="C295" s="11">
        <f>AI282</f>
        <v>0</v>
      </c>
      <c r="D295" s="11"/>
      <c r="E295" s="11"/>
      <c r="F295" s="24"/>
      <c r="G295" s="24"/>
      <c r="H295" s="11"/>
      <c r="I295" s="11"/>
      <c r="J295" s="11"/>
      <c r="K295" s="11"/>
      <c r="L295" s="11"/>
      <c r="M295" s="24"/>
      <c r="N295" s="24"/>
      <c r="O295" s="11"/>
      <c r="P295" s="11"/>
      <c r="Q295" s="11"/>
      <c r="R295" s="11"/>
      <c r="S295" s="11"/>
      <c r="T295" s="24"/>
      <c r="U295" s="24"/>
      <c r="V295" s="11"/>
      <c r="W295" s="11"/>
      <c r="X295" s="11"/>
      <c r="Y295" s="11"/>
      <c r="Z295" s="11"/>
      <c r="AA295" s="24"/>
      <c r="AB295" s="24"/>
      <c r="AC295" s="11"/>
      <c r="AD295" s="11"/>
      <c r="AE295" s="11"/>
      <c r="AF295" s="11"/>
      <c r="AG295" s="11"/>
      <c r="AH295" s="14"/>
      <c r="AI295" s="58"/>
      <c r="AJ295" s="65"/>
    </row>
    <row r="296" spans="1:45" x14ac:dyDescent="0.2">
      <c r="A296" s="111"/>
      <c r="B296" s="113"/>
      <c r="C296" s="7"/>
      <c r="D296" s="7">
        <f>C295+D295</f>
        <v>0</v>
      </c>
      <c r="E296" s="7">
        <f>D296+E295</f>
        <v>0</v>
      </c>
      <c r="F296" s="25">
        <f t="shared" ref="F296:AI296" si="102">E296+F295</f>
        <v>0</v>
      </c>
      <c r="G296" s="25">
        <f t="shared" si="102"/>
        <v>0</v>
      </c>
      <c r="H296" s="7">
        <f t="shared" si="102"/>
        <v>0</v>
      </c>
      <c r="I296" s="7">
        <f t="shared" si="102"/>
        <v>0</v>
      </c>
      <c r="J296" s="7">
        <f t="shared" si="102"/>
        <v>0</v>
      </c>
      <c r="K296" s="7">
        <f t="shared" si="102"/>
        <v>0</v>
      </c>
      <c r="L296" s="7">
        <f t="shared" si="102"/>
        <v>0</v>
      </c>
      <c r="M296" s="25">
        <f t="shared" si="102"/>
        <v>0</v>
      </c>
      <c r="N296" s="25">
        <f t="shared" si="102"/>
        <v>0</v>
      </c>
      <c r="O296" s="7">
        <f t="shared" si="102"/>
        <v>0</v>
      </c>
      <c r="P296" s="7">
        <f t="shared" si="102"/>
        <v>0</v>
      </c>
      <c r="Q296" s="7">
        <f t="shared" si="102"/>
        <v>0</v>
      </c>
      <c r="R296" s="7">
        <f t="shared" si="102"/>
        <v>0</v>
      </c>
      <c r="S296" s="7">
        <f t="shared" si="102"/>
        <v>0</v>
      </c>
      <c r="T296" s="25">
        <f t="shared" si="102"/>
        <v>0</v>
      </c>
      <c r="U296" s="25">
        <f t="shared" si="102"/>
        <v>0</v>
      </c>
      <c r="V296" s="7">
        <f t="shared" si="102"/>
        <v>0</v>
      </c>
      <c r="W296" s="7">
        <f t="shared" si="102"/>
        <v>0</v>
      </c>
      <c r="X296" s="7">
        <f t="shared" si="102"/>
        <v>0</v>
      </c>
      <c r="Y296" s="7">
        <f t="shared" si="102"/>
        <v>0</v>
      </c>
      <c r="Z296" s="7">
        <f t="shared" si="102"/>
        <v>0</v>
      </c>
      <c r="AA296" s="25">
        <f t="shared" si="102"/>
        <v>0</v>
      </c>
      <c r="AB296" s="25">
        <f t="shared" si="102"/>
        <v>0</v>
      </c>
      <c r="AC296" s="7">
        <f t="shared" si="102"/>
        <v>0</v>
      </c>
      <c r="AD296" s="7">
        <f t="shared" si="102"/>
        <v>0</v>
      </c>
      <c r="AE296" s="7">
        <f t="shared" si="102"/>
        <v>0</v>
      </c>
      <c r="AF296" s="7">
        <f t="shared" si="102"/>
        <v>0</v>
      </c>
      <c r="AG296" s="7">
        <f t="shared" si="102"/>
        <v>0</v>
      </c>
      <c r="AH296" s="15">
        <f t="shared" si="102"/>
        <v>0</v>
      </c>
      <c r="AI296" s="59">
        <f t="shared" si="102"/>
        <v>0</v>
      </c>
      <c r="AJ296" s="65"/>
    </row>
    <row r="297" spans="1:45" x14ac:dyDescent="0.2">
      <c r="A297" s="111"/>
      <c r="B297" s="112" t="s">
        <v>17</v>
      </c>
      <c r="C297" s="11">
        <f>AI284</f>
        <v>0</v>
      </c>
      <c r="D297" s="11"/>
      <c r="E297" s="11"/>
      <c r="F297" s="24"/>
      <c r="G297" s="24"/>
      <c r="H297" s="11"/>
      <c r="I297" s="11"/>
      <c r="J297" s="11"/>
      <c r="K297" s="11"/>
      <c r="L297" s="11"/>
      <c r="M297" s="24"/>
      <c r="N297" s="24"/>
      <c r="O297" s="11"/>
      <c r="P297" s="11"/>
      <c r="Q297" s="11"/>
      <c r="R297" s="11"/>
      <c r="S297" s="11">
        <v>1.5</v>
      </c>
      <c r="T297" s="24"/>
      <c r="U297" s="24"/>
      <c r="V297" s="11"/>
      <c r="W297" s="11"/>
      <c r="X297" s="11"/>
      <c r="Y297" s="11"/>
      <c r="Z297" s="11"/>
      <c r="AA297" s="24"/>
      <c r="AB297" s="24"/>
      <c r="AC297" s="11"/>
      <c r="AD297" s="11"/>
      <c r="AE297" s="11"/>
      <c r="AF297" s="11"/>
      <c r="AG297" s="11"/>
      <c r="AH297" s="14"/>
      <c r="AI297" s="58"/>
      <c r="AJ297" s="65"/>
    </row>
    <row r="298" spans="1:45" x14ac:dyDescent="0.2">
      <c r="A298" s="111"/>
      <c r="B298" s="113"/>
      <c r="C298" s="7"/>
      <c r="D298" s="7">
        <f>C297+D297</f>
        <v>0</v>
      </c>
      <c r="E298" s="7">
        <f>D298+E297</f>
        <v>0</v>
      </c>
      <c r="F298" s="25">
        <f t="shared" ref="F298:AI298" si="103">E298+F297</f>
        <v>0</v>
      </c>
      <c r="G298" s="25">
        <f t="shared" si="103"/>
        <v>0</v>
      </c>
      <c r="H298" s="7">
        <f t="shared" si="103"/>
        <v>0</v>
      </c>
      <c r="I298" s="7">
        <f t="shared" si="103"/>
        <v>0</v>
      </c>
      <c r="J298" s="7">
        <f t="shared" si="103"/>
        <v>0</v>
      </c>
      <c r="K298" s="7">
        <f t="shared" si="103"/>
        <v>0</v>
      </c>
      <c r="L298" s="7">
        <f t="shared" si="103"/>
        <v>0</v>
      </c>
      <c r="M298" s="25">
        <f t="shared" si="103"/>
        <v>0</v>
      </c>
      <c r="N298" s="25">
        <f t="shared" si="103"/>
        <v>0</v>
      </c>
      <c r="O298" s="7">
        <f t="shared" si="103"/>
        <v>0</v>
      </c>
      <c r="P298" s="7">
        <f t="shared" si="103"/>
        <v>0</v>
      </c>
      <c r="Q298" s="7">
        <f t="shared" si="103"/>
        <v>0</v>
      </c>
      <c r="R298" s="7">
        <f t="shared" si="103"/>
        <v>0</v>
      </c>
      <c r="S298" s="7">
        <f t="shared" si="103"/>
        <v>1.5</v>
      </c>
      <c r="T298" s="25">
        <f t="shared" si="103"/>
        <v>1.5</v>
      </c>
      <c r="U298" s="25">
        <f t="shared" si="103"/>
        <v>1.5</v>
      </c>
      <c r="V298" s="7">
        <f t="shared" si="103"/>
        <v>1.5</v>
      </c>
      <c r="W298" s="7">
        <f t="shared" si="103"/>
        <v>1.5</v>
      </c>
      <c r="X298" s="7">
        <f t="shared" si="103"/>
        <v>1.5</v>
      </c>
      <c r="Y298" s="7">
        <f t="shared" si="103"/>
        <v>1.5</v>
      </c>
      <c r="Z298" s="7">
        <f t="shared" si="103"/>
        <v>1.5</v>
      </c>
      <c r="AA298" s="25">
        <f t="shared" si="103"/>
        <v>1.5</v>
      </c>
      <c r="AB298" s="25">
        <f t="shared" si="103"/>
        <v>1.5</v>
      </c>
      <c r="AC298" s="7">
        <f t="shared" si="103"/>
        <v>1.5</v>
      </c>
      <c r="AD298" s="7">
        <f t="shared" si="103"/>
        <v>1.5</v>
      </c>
      <c r="AE298" s="7">
        <f t="shared" si="103"/>
        <v>1.5</v>
      </c>
      <c r="AF298" s="7">
        <f t="shared" si="103"/>
        <v>1.5</v>
      </c>
      <c r="AG298" s="7">
        <f t="shared" si="103"/>
        <v>1.5</v>
      </c>
      <c r="AH298" s="15">
        <f t="shared" si="103"/>
        <v>1.5</v>
      </c>
      <c r="AI298" s="59">
        <f t="shared" si="103"/>
        <v>1.5</v>
      </c>
      <c r="AJ298" s="65"/>
    </row>
    <row r="299" spans="1:45" x14ac:dyDescent="0.2">
      <c r="A299" s="111"/>
      <c r="B299" s="112" t="s">
        <v>16</v>
      </c>
      <c r="C299" s="11">
        <f>AI286</f>
        <v>0</v>
      </c>
      <c r="D299" s="11"/>
      <c r="E299" s="11"/>
      <c r="F299" s="24"/>
      <c r="G299" s="24"/>
      <c r="H299" s="11"/>
      <c r="I299" s="11"/>
      <c r="J299" s="11"/>
      <c r="K299" s="11"/>
      <c r="L299" s="11"/>
      <c r="M299" s="24"/>
      <c r="N299" s="24"/>
      <c r="O299" s="11"/>
      <c r="P299" s="11"/>
      <c r="Q299" s="11"/>
      <c r="R299" s="11"/>
      <c r="S299" s="11"/>
      <c r="T299" s="24"/>
      <c r="U299" s="24"/>
      <c r="V299" s="11"/>
      <c r="W299" s="11"/>
      <c r="X299" s="11"/>
      <c r="Y299" s="11"/>
      <c r="Z299" s="11"/>
      <c r="AA299" s="24"/>
      <c r="AB299" s="24"/>
      <c r="AC299" s="11"/>
      <c r="AD299" s="11"/>
      <c r="AE299" s="11"/>
      <c r="AF299" s="11"/>
      <c r="AG299" s="11"/>
      <c r="AH299" s="14"/>
      <c r="AI299" s="58"/>
      <c r="AJ299" s="65"/>
      <c r="AK299" s="109" t="s">
        <v>70</v>
      </c>
      <c r="AL299" s="109"/>
      <c r="AM299" s="109"/>
      <c r="AN299" s="109"/>
      <c r="AP299" s="110" t="s">
        <v>71</v>
      </c>
      <c r="AQ299" s="110"/>
      <c r="AR299" s="110"/>
      <c r="AS299" s="110"/>
    </row>
    <row r="300" spans="1:45" x14ac:dyDescent="0.2">
      <c r="A300" s="111"/>
      <c r="B300" s="113"/>
      <c r="C300" s="7"/>
      <c r="D300" s="7">
        <f>C299+D299</f>
        <v>0</v>
      </c>
      <c r="E300" s="7">
        <f>D300+E299</f>
        <v>0</v>
      </c>
      <c r="F300" s="25">
        <f t="shared" ref="F300:AI300" si="104">E300+F299</f>
        <v>0</v>
      </c>
      <c r="G300" s="25">
        <f t="shared" si="104"/>
        <v>0</v>
      </c>
      <c r="H300" s="7">
        <f t="shared" si="104"/>
        <v>0</v>
      </c>
      <c r="I300" s="7">
        <f t="shared" si="104"/>
        <v>0</v>
      </c>
      <c r="J300" s="7">
        <f t="shared" si="104"/>
        <v>0</v>
      </c>
      <c r="K300" s="7">
        <f t="shared" si="104"/>
        <v>0</v>
      </c>
      <c r="L300" s="7">
        <f t="shared" si="104"/>
        <v>0</v>
      </c>
      <c r="M300" s="25">
        <f t="shared" si="104"/>
        <v>0</v>
      </c>
      <c r="N300" s="25">
        <f t="shared" si="104"/>
        <v>0</v>
      </c>
      <c r="O300" s="7">
        <f t="shared" si="104"/>
        <v>0</v>
      </c>
      <c r="P300" s="7">
        <f t="shared" si="104"/>
        <v>0</v>
      </c>
      <c r="Q300" s="7">
        <f t="shared" si="104"/>
        <v>0</v>
      </c>
      <c r="R300" s="7">
        <f t="shared" si="104"/>
        <v>0</v>
      </c>
      <c r="S300" s="7">
        <f t="shared" si="104"/>
        <v>0</v>
      </c>
      <c r="T300" s="25">
        <f t="shared" si="104"/>
        <v>0</v>
      </c>
      <c r="U300" s="25">
        <f t="shared" si="104"/>
        <v>0</v>
      </c>
      <c r="V300" s="7">
        <f t="shared" si="104"/>
        <v>0</v>
      </c>
      <c r="W300" s="7">
        <f t="shared" si="104"/>
        <v>0</v>
      </c>
      <c r="X300" s="7">
        <f t="shared" si="104"/>
        <v>0</v>
      </c>
      <c r="Y300" s="7">
        <f t="shared" si="104"/>
        <v>0</v>
      </c>
      <c r="Z300" s="7">
        <f t="shared" si="104"/>
        <v>0</v>
      </c>
      <c r="AA300" s="25">
        <f t="shared" si="104"/>
        <v>0</v>
      </c>
      <c r="AB300" s="25">
        <f t="shared" si="104"/>
        <v>0</v>
      </c>
      <c r="AC300" s="7">
        <f t="shared" si="104"/>
        <v>0</v>
      </c>
      <c r="AD300" s="7">
        <f t="shared" si="104"/>
        <v>0</v>
      </c>
      <c r="AE300" s="7">
        <f t="shared" si="104"/>
        <v>0</v>
      </c>
      <c r="AF300" s="7">
        <f t="shared" si="104"/>
        <v>0</v>
      </c>
      <c r="AG300" s="7">
        <f t="shared" si="104"/>
        <v>0</v>
      </c>
      <c r="AH300" s="15">
        <f t="shared" si="104"/>
        <v>0</v>
      </c>
      <c r="AI300" s="59">
        <f t="shared" si="104"/>
        <v>0</v>
      </c>
      <c r="AJ300" s="65"/>
      <c r="AK300" s="48" t="s">
        <v>66</v>
      </c>
      <c r="AL300" s="51" t="s">
        <v>67</v>
      </c>
      <c r="AM300" s="51" t="s">
        <v>68</v>
      </c>
      <c r="AN300" s="48" t="s">
        <v>69</v>
      </c>
      <c r="AP300" s="48" t="s">
        <v>66</v>
      </c>
      <c r="AQ300" s="51" t="s">
        <v>67</v>
      </c>
      <c r="AR300" s="51" t="s">
        <v>68</v>
      </c>
      <c r="AS300" s="48" t="s">
        <v>69</v>
      </c>
    </row>
    <row r="301" spans="1:45" x14ac:dyDescent="0.2">
      <c r="A301" s="111"/>
      <c r="B301" s="9" t="s">
        <v>18</v>
      </c>
      <c r="C301" s="12"/>
      <c r="D301" s="12"/>
      <c r="E301" s="12"/>
      <c r="F301" s="26"/>
      <c r="G301" s="26"/>
      <c r="H301" s="12"/>
      <c r="I301" s="12">
        <v>-8</v>
      </c>
      <c r="J301" s="12">
        <v>-8</v>
      </c>
      <c r="K301" s="12">
        <v>-8</v>
      </c>
      <c r="L301" s="12"/>
      <c r="M301" s="26"/>
      <c r="N301" s="26"/>
      <c r="O301" s="12"/>
      <c r="P301" s="12"/>
      <c r="Q301" s="12"/>
      <c r="R301" s="12"/>
      <c r="S301" s="12"/>
      <c r="T301" s="26"/>
      <c r="U301" s="26"/>
      <c r="V301" s="12"/>
      <c r="W301" s="12"/>
      <c r="X301" s="12"/>
      <c r="Y301" s="12"/>
      <c r="Z301" s="12"/>
      <c r="AA301" s="26"/>
      <c r="AB301" s="26"/>
      <c r="AC301" s="12"/>
      <c r="AD301" s="12"/>
      <c r="AE301" s="12"/>
      <c r="AF301" s="12"/>
      <c r="AG301" s="12"/>
      <c r="AH301" s="16"/>
      <c r="AI301" s="61">
        <f>SUM(D301:AH301)</f>
        <v>-24</v>
      </c>
      <c r="AJ301" s="75" t="s">
        <v>72</v>
      </c>
      <c r="AK301" s="63">
        <v>2179.5</v>
      </c>
      <c r="AL301" s="55">
        <v>88</v>
      </c>
      <c r="AM301" s="55">
        <v>8</v>
      </c>
      <c r="AN301" s="57">
        <f>ROUND((AK301/AL301)*AM301,2)</f>
        <v>198.14</v>
      </c>
      <c r="AP301" s="54"/>
      <c r="AQ301" s="56"/>
      <c r="AR301" s="56"/>
      <c r="AS301" s="54"/>
    </row>
    <row r="302" spans="1:45" x14ac:dyDescent="0.2">
      <c r="B302" s="17"/>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c r="AA302" s="18"/>
      <c r="AB302" s="18"/>
      <c r="AC302" s="18"/>
      <c r="AD302" s="18"/>
      <c r="AE302" s="18"/>
      <c r="AF302" s="18"/>
      <c r="AG302" s="18"/>
      <c r="AH302" s="18"/>
      <c r="AI302" s="18"/>
      <c r="AJ302" s="65"/>
    </row>
    <row r="303" spans="1:45" x14ac:dyDescent="0.2">
      <c r="D303" s="23" t="s">
        <v>24</v>
      </c>
      <c r="E303" s="23" t="s">
        <v>23</v>
      </c>
      <c r="F303" s="23" t="s">
        <v>25</v>
      </c>
      <c r="G303" s="23" t="s">
        <v>26</v>
      </c>
      <c r="H303" s="23" t="s">
        <v>27</v>
      </c>
      <c r="I303" s="23" t="s">
        <v>28</v>
      </c>
      <c r="J303" s="23" t="s">
        <v>29</v>
      </c>
      <c r="K303" s="23" t="s">
        <v>24</v>
      </c>
      <c r="L303" s="23" t="s">
        <v>23</v>
      </c>
      <c r="M303" s="23" t="s">
        <v>25</v>
      </c>
      <c r="N303" s="23" t="s">
        <v>26</v>
      </c>
      <c r="O303" s="23" t="s">
        <v>27</v>
      </c>
      <c r="P303" s="23" t="s">
        <v>28</v>
      </c>
      <c r="Q303" s="23" t="s">
        <v>29</v>
      </c>
      <c r="R303" s="23" t="s">
        <v>24</v>
      </c>
      <c r="S303" s="23" t="s">
        <v>23</v>
      </c>
      <c r="T303" s="23" t="s">
        <v>25</v>
      </c>
      <c r="U303" s="23" t="s">
        <v>26</v>
      </c>
      <c r="V303" s="23" t="s">
        <v>27</v>
      </c>
      <c r="W303" s="23" t="s">
        <v>28</v>
      </c>
      <c r="X303" s="23" t="s">
        <v>29</v>
      </c>
      <c r="Y303" s="23" t="s">
        <v>24</v>
      </c>
      <c r="Z303" s="23" t="s">
        <v>23</v>
      </c>
      <c r="AA303" s="23" t="s">
        <v>25</v>
      </c>
      <c r="AB303" s="23" t="s">
        <v>26</v>
      </c>
      <c r="AC303" s="23" t="s">
        <v>27</v>
      </c>
      <c r="AD303" s="23" t="s">
        <v>28</v>
      </c>
      <c r="AE303" s="23" t="s">
        <v>29</v>
      </c>
      <c r="AF303" s="23" t="s">
        <v>24</v>
      </c>
      <c r="AG303" s="23" t="s">
        <v>23</v>
      </c>
      <c r="AH303" s="23" t="s">
        <v>25</v>
      </c>
      <c r="AJ303" s="65"/>
      <c r="AK303" s="70" t="s">
        <v>74</v>
      </c>
      <c r="AL303" s="76"/>
      <c r="AM303" s="76">
        <f>AK301/AL301</f>
        <v>24.767045454545453</v>
      </c>
      <c r="AN303" s="70">
        <f>AM301*AM303</f>
        <v>198.13636363636363</v>
      </c>
      <c r="AQ303" s="48"/>
      <c r="AR303" s="48"/>
    </row>
    <row r="304" spans="1:45" x14ac:dyDescent="0.2">
      <c r="C304" s="5" t="s">
        <v>11</v>
      </c>
      <c r="D304" s="6">
        <v>1</v>
      </c>
      <c r="E304" s="6">
        <v>2</v>
      </c>
      <c r="F304" s="6">
        <v>3</v>
      </c>
      <c r="G304" s="6">
        <v>4</v>
      </c>
      <c r="H304" s="6">
        <v>5</v>
      </c>
      <c r="I304" s="6">
        <v>6</v>
      </c>
      <c r="J304" s="6">
        <v>7</v>
      </c>
      <c r="K304" s="6">
        <v>8</v>
      </c>
      <c r="L304" s="6">
        <v>9</v>
      </c>
      <c r="M304" s="6">
        <v>10</v>
      </c>
      <c r="N304" s="6">
        <v>11</v>
      </c>
      <c r="O304" s="6">
        <v>12</v>
      </c>
      <c r="P304" s="6">
        <v>13</v>
      </c>
      <c r="Q304" s="6">
        <v>14</v>
      </c>
      <c r="R304" s="6">
        <v>15</v>
      </c>
      <c r="S304" s="6">
        <v>16</v>
      </c>
      <c r="T304" s="6">
        <v>17</v>
      </c>
      <c r="U304" s="6">
        <v>18</v>
      </c>
      <c r="V304" s="6">
        <v>19</v>
      </c>
      <c r="W304" s="6">
        <v>20</v>
      </c>
      <c r="X304" s="6">
        <v>21</v>
      </c>
      <c r="Y304" s="6">
        <v>22</v>
      </c>
      <c r="Z304" s="6">
        <v>23</v>
      </c>
      <c r="AA304" s="6">
        <v>24</v>
      </c>
      <c r="AB304" s="6">
        <v>25</v>
      </c>
      <c r="AC304" s="6">
        <v>26</v>
      </c>
      <c r="AD304" s="6">
        <v>27</v>
      </c>
      <c r="AE304" s="6">
        <v>28</v>
      </c>
      <c r="AF304" s="6">
        <v>29</v>
      </c>
      <c r="AG304" s="6">
        <v>30</v>
      </c>
      <c r="AH304" s="6">
        <v>31</v>
      </c>
      <c r="AI304" s="21" t="s">
        <v>12</v>
      </c>
      <c r="AJ304" s="65"/>
    </row>
    <row r="305" spans="1:45" x14ac:dyDescent="0.2">
      <c r="A305" s="111" t="s">
        <v>9</v>
      </c>
      <c r="B305" s="112" t="s">
        <v>13</v>
      </c>
      <c r="C305" s="11">
        <f>AI292</f>
        <v>15</v>
      </c>
      <c r="D305" s="24"/>
      <c r="E305" s="24"/>
      <c r="F305" s="11"/>
      <c r="G305" s="11"/>
      <c r="H305" s="11"/>
      <c r="I305" s="11"/>
      <c r="J305" s="11"/>
      <c r="K305" s="24"/>
      <c r="L305" s="24"/>
      <c r="M305" s="11"/>
      <c r="N305" s="11"/>
      <c r="O305" s="11"/>
      <c r="P305" s="11"/>
      <c r="Q305" s="11"/>
      <c r="R305" s="24"/>
      <c r="S305" s="24">
        <v>8</v>
      </c>
      <c r="T305" s="11">
        <v>-8</v>
      </c>
      <c r="U305" s="11"/>
      <c r="V305" s="11"/>
      <c r="W305" s="11"/>
      <c r="X305" s="11"/>
      <c r="Y305" s="24"/>
      <c r="Z305" s="24"/>
      <c r="AA305" s="11"/>
      <c r="AB305" s="11"/>
      <c r="AC305" s="11"/>
      <c r="AD305" s="11"/>
      <c r="AE305" s="11"/>
      <c r="AF305" s="24"/>
      <c r="AG305" s="24"/>
      <c r="AH305" s="11">
        <v>-8</v>
      </c>
      <c r="AI305" s="58"/>
      <c r="AJ305" s="65"/>
    </row>
    <row r="306" spans="1:45" x14ac:dyDescent="0.2">
      <c r="A306" s="111"/>
      <c r="B306" s="113"/>
      <c r="C306" s="7"/>
      <c r="D306" s="25">
        <f>C305+D305</f>
        <v>15</v>
      </c>
      <c r="E306" s="25">
        <f>D306+E305</f>
        <v>15</v>
      </c>
      <c r="F306" s="7">
        <f t="shared" ref="F306:AI306" si="105">E306+F305</f>
        <v>15</v>
      </c>
      <c r="G306" s="7">
        <f t="shared" si="105"/>
        <v>15</v>
      </c>
      <c r="H306" s="7">
        <f t="shared" si="105"/>
        <v>15</v>
      </c>
      <c r="I306" s="7">
        <f t="shared" si="105"/>
        <v>15</v>
      </c>
      <c r="J306" s="7">
        <f t="shared" si="105"/>
        <v>15</v>
      </c>
      <c r="K306" s="25">
        <f t="shared" si="105"/>
        <v>15</v>
      </c>
      <c r="L306" s="25">
        <f t="shared" si="105"/>
        <v>15</v>
      </c>
      <c r="M306" s="7">
        <f t="shared" si="105"/>
        <v>15</v>
      </c>
      <c r="N306" s="7">
        <f t="shared" si="105"/>
        <v>15</v>
      </c>
      <c r="O306" s="7">
        <f t="shared" si="105"/>
        <v>15</v>
      </c>
      <c r="P306" s="7">
        <f t="shared" si="105"/>
        <v>15</v>
      </c>
      <c r="Q306" s="7">
        <f t="shared" si="105"/>
        <v>15</v>
      </c>
      <c r="R306" s="25">
        <f t="shared" si="105"/>
        <v>15</v>
      </c>
      <c r="S306" s="25">
        <f t="shared" si="105"/>
        <v>23</v>
      </c>
      <c r="T306" s="7">
        <f t="shared" si="105"/>
        <v>15</v>
      </c>
      <c r="U306" s="7">
        <f t="shared" si="105"/>
        <v>15</v>
      </c>
      <c r="V306" s="7">
        <f t="shared" si="105"/>
        <v>15</v>
      </c>
      <c r="W306" s="7">
        <f t="shared" si="105"/>
        <v>15</v>
      </c>
      <c r="X306" s="7">
        <f t="shared" si="105"/>
        <v>15</v>
      </c>
      <c r="Y306" s="25">
        <f t="shared" si="105"/>
        <v>15</v>
      </c>
      <c r="Z306" s="25">
        <f t="shared" si="105"/>
        <v>15</v>
      </c>
      <c r="AA306" s="7">
        <f t="shared" si="105"/>
        <v>15</v>
      </c>
      <c r="AB306" s="7">
        <f t="shared" si="105"/>
        <v>15</v>
      </c>
      <c r="AC306" s="7">
        <f t="shared" si="105"/>
        <v>15</v>
      </c>
      <c r="AD306" s="7">
        <f t="shared" si="105"/>
        <v>15</v>
      </c>
      <c r="AE306" s="7">
        <f t="shared" si="105"/>
        <v>15</v>
      </c>
      <c r="AF306" s="25">
        <f t="shared" si="105"/>
        <v>15</v>
      </c>
      <c r="AG306" s="25">
        <f t="shared" si="105"/>
        <v>15</v>
      </c>
      <c r="AH306" s="7">
        <f t="shared" si="105"/>
        <v>7</v>
      </c>
      <c r="AI306" s="59">
        <f t="shared" si="105"/>
        <v>7</v>
      </c>
      <c r="AJ306" s="65"/>
    </row>
    <row r="307" spans="1:45" x14ac:dyDescent="0.2">
      <c r="A307" s="111"/>
      <c r="B307" s="112" t="s">
        <v>14</v>
      </c>
      <c r="C307" s="11">
        <f>AI294</f>
        <v>14.666849999999975</v>
      </c>
      <c r="D307" s="24"/>
      <c r="E307" s="24"/>
      <c r="F307" s="11">
        <v>-8</v>
      </c>
      <c r="G307" s="11"/>
      <c r="H307" s="11"/>
      <c r="I307" s="11"/>
      <c r="J307" s="11"/>
      <c r="K307" s="24"/>
      <c r="L307" s="24"/>
      <c r="M307" s="11"/>
      <c r="N307" s="11"/>
      <c r="O307" s="11"/>
      <c r="P307" s="11"/>
      <c r="Q307" s="11"/>
      <c r="R307" s="24"/>
      <c r="S307" s="24">
        <v>14.66667</v>
      </c>
      <c r="T307" s="11"/>
      <c r="U307" s="11"/>
      <c r="V307" s="11"/>
      <c r="W307" s="11">
        <v>-8</v>
      </c>
      <c r="X307" s="11">
        <v>-8</v>
      </c>
      <c r="Y307" s="24"/>
      <c r="Z307" s="24"/>
      <c r="AA307" s="11">
        <v>-4</v>
      </c>
      <c r="AB307" s="11"/>
      <c r="AC307" s="11"/>
      <c r="AD307" s="11"/>
      <c r="AE307" s="11"/>
      <c r="AF307" s="24"/>
      <c r="AG307" s="24"/>
      <c r="AH307" s="11"/>
      <c r="AI307" s="58"/>
      <c r="AJ307" s="65"/>
    </row>
    <row r="308" spans="1:45" x14ac:dyDescent="0.2">
      <c r="A308" s="111"/>
      <c r="B308" s="113"/>
      <c r="C308" s="7"/>
      <c r="D308" s="25">
        <f>C307+D307</f>
        <v>14.666849999999975</v>
      </c>
      <c r="E308" s="25">
        <f>D308+E307</f>
        <v>14.666849999999975</v>
      </c>
      <c r="F308" s="7">
        <f t="shared" ref="F308:AI308" si="106">E308+F307</f>
        <v>6.6668499999999753</v>
      </c>
      <c r="G308" s="7">
        <f t="shared" si="106"/>
        <v>6.6668499999999753</v>
      </c>
      <c r="H308" s="7">
        <f t="shared" si="106"/>
        <v>6.6668499999999753</v>
      </c>
      <c r="I308" s="7">
        <f t="shared" si="106"/>
        <v>6.6668499999999753</v>
      </c>
      <c r="J308" s="7">
        <f t="shared" si="106"/>
        <v>6.6668499999999753</v>
      </c>
      <c r="K308" s="25">
        <f t="shared" si="106"/>
        <v>6.6668499999999753</v>
      </c>
      <c r="L308" s="25">
        <f t="shared" si="106"/>
        <v>6.6668499999999753</v>
      </c>
      <c r="M308" s="7">
        <f t="shared" si="106"/>
        <v>6.6668499999999753</v>
      </c>
      <c r="N308" s="7">
        <f t="shared" si="106"/>
        <v>6.6668499999999753</v>
      </c>
      <c r="O308" s="7">
        <f t="shared" si="106"/>
        <v>6.6668499999999753</v>
      </c>
      <c r="P308" s="7">
        <f t="shared" si="106"/>
        <v>6.6668499999999753</v>
      </c>
      <c r="Q308" s="7">
        <f t="shared" si="106"/>
        <v>6.6668499999999753</v>
      </c>
      <c r="R308" s="25">
        <f t="shared" si="106"/>
        <v>6.6668499999999753</v>
      </c>
      <c r="S308" s="25">
        <f t="shared" si="106"/>
        <v>21.333519999999975</v>
      </c>
      <c r="T308" s="7">
        <f t="shared" si="106"/>
        <v>21.333519999999975</v>
      </c>
      <c r="U308" s="7">
        <f t="shared" si="106"/>
        <v>21.333519999999975</v>
      </c>
      <c r="V308" s="7">
        <f t="shared" si="106"/>
        <v>21.333519999999975</v>
      </c>
      <c r="W308" s="7">
        <f t="shared" si="106"/>
        <v>13.333519999999975</v>
      </c>
      <c r="X308" s="7">
        <f t="shared" si="106"/>
        <v>5.3335199999999752</v>
      </c>
      <c r="Y308" s="25">
        <f t="shared" si="106"/>
        <v>5.3335199999999752</v>
      </c>
      <c r="Z308" s="25">
        <f t="shared" si="106"/>
        <v>5.3335199999999752</v>
      </c>
      <c r="AA308" s="7">
        <f t="shared" si="106"/>
        <v>1.3335199999999752</v>
      </c>
      <c r="AB308" s="7">
        <f t="shared" si="106"/>
        <v>1.3335199999999752</v>
      </c>
      <c r="AC308" s="7">
        <f t="shared" si="106"/>
        <v>1.3335199999999752</v>
      </c>
      <c r="AD308" s="7">
        <f t="shared" si="106"/>
        <v>1.3335199999999752</v>
      </c>
      <c r="AE308" s="7">
        <f t="shared" si="106"/>
        <v>1.3335199999999752</v>
      </c>
      <c r="AF308" s="25">
        <f t="shared" si="106"/>
        <v>1.3335199999999752</v>
      </c>
      <c r="AG308" s="25">
        <f t="shared" si="106"/>
        <v>1.3335199999999752</v>
      </c>
      <c r="AH308" s="7">
        <f t="shared" si="106"/>
        <v>1.3335199999999752</v>
      </c>
      <c r="AI308" s="59">
        <f t="shared" si="106"/>
        <v>1.3335199999999752</v>
      </c>
      <c r="AJ308" s="65"/>
    </row>
    <row r="309" spans="1:45" x14ac:dyDescent="0.2">
      <c r="A309" s="111"/>
      <c r="B309" s="112" t="s">
        <v>15</v>
      </c>
      <c r="C309" s="11">
        <f>AI296</f>
        <v>0</v>
      </c>
      <c r="D309" s="24"/>
      <c r="E309" s="24"/>
      <c r="F309" s="11"/>
      <c r="G309" s="11"/>
      <c r="H309" s="11"/>
      <c r="I309" s="11"/>
      <c r="J309" s="11"/>
      <c r="K309" s="24"/>
      <c r="L309" s="24"/>
      <c r="M309" s="11"/>
      <c r="N309" s="11"/>
      <c r="O309" s="11"/>
      <c r="P309" s="11"/>
      <c r="Q309" s="11"/>
      <c r="R309" s="24"/>
      <c r="S309" s="24"/>
      <c r="T309" s="11"/>
      <c r="U309" s="11"/>
      <c r="V309" s="11"/>
      <c r="W309" s="11"/>
      <c r="X309" s="11"/>
      <c r="Y309" s="24"/>
      <c r="Z309" s="24"/>
      <c r="AA309" s="11"/>
      <c r="AB309" s="11"/>
      <c r="AC309" s="11"/>
      <c r="AD309" s="11"/>
      <c r="AE309" s="11"/>
      <c r="AF309" s="24"/>
      <c r="AG309" s="24"/>
      <c r="AH309" s="11"/>
      <c r="AI309" s="58"/>
      <c r="AJ309" s="65"/>
    </row>
    <row r="310" spans="1:45" x14ac:dyDescent="0.2">
      <c r="A310" s="111"/>
      <c r="B310" s="113"/>
      <c r="C310" s="7"/>
      <c r="D310" s="25">
        <f>C309+D309</f>
        <v>0</v>
      </c>
      <c r="E310" s="25">
        <f>D310+E309</f>
        <v>0</v>
      </c>
      <c r="F310" s="7">
        <f t="shared" ref="F310:AI310" si="107">E310+F309</f>
        <v>0</v>
      </c>
      <c r="G310" s="7">
        <f t="shared" si="107"/>
        <v>0</v>
      </c>
      <c r="H310" s="7">
        <f t="shared" si="107"/>
        <v>0</v>
      </c>
      <c r="I310" s="7">
        <f t="shared" si="107"/>
        <v>0</v>
      </c>
      <c r="J310" s="7">
        <f t="shared" si="107"/>
        <v>0</v>
      </c>
      <c r="K310" s="25">
        <f t="shared" si="107"/>
        <v>0</v>
      </c>
      <c r="L310" s="25">
        <f t="shared" si="107"/>
        <v>0</v>
      </c>
      <c r="M310" s="7">
        <f t="shared" si="107"/>
        <v>0</v>
      </c>
      <c r="N310" s="7">
        <f t="shared" si="107"/>
        <v>0</v>
      </c>
      <c r="O310" s="7">
        <f t="shared" si="107"/>
        <v>0</v>
      </c>
      <c r="P310" s="7">
        <f t="shared" si="107"/>
        <v>0</v>
      </c>
      <c r="Q310" s="7">
        <f t="shared" si="107"/>
        <v>0</v>
      </c>
      <c r="R310" s="25">
        <f t="shared" si="107"/>
        <v>0</v>
      </c>
      <c r="S310" s="25">
        <f t="shared" si="107"/>
        <v>0</v>
      </c>
      <c r="T310" s="7">
        <f t="shared" si="107"/>
        <v>0</v>
      </c>
      <c r="U310" s="7">
        <f t="shared" si="107"/>
        <v>0</v>
      </c>
      <c r="V310" s="7">
        <f t="shared" si="107"/>
        <v>0</v>
      </c>
      <c r="W310" s="7">
        <f t="shared" si="107"/>
        <v>0</v>
      </c>
      <c r="X310" s="7">
        <f t="shared" si="107"/>
        <v>0</v>
      </c>
      <c r="Y310" s="25">
        <f t="shared" si="107"/>
        <v>0</v>
      </c>
      <c r="Z310" s="25">
        <f t="shared" si="107"/>
        <v>0</v>
      </c>
      <c r="AA310" s="7">
        <f t="shared" si="107"/>
        <v>0</v>
      </c>
      <c r="AB310" s="7">
        <f t="shared" si="107"/>
        <v>0</v>
      </c>
      <c r="AC310" s="7">
        <f t="shared" si="107"/>
        <v>0</v>
      </c>
      <c r="AD310" s="7">
        <f t="shared" si="107"/>
        <v>0</v>
      </c>
      <c r="AE310" s="7">
        <f t="shared" si="107"/>
        <v>0</v>
      </c>
      <c r="AF310" s="25">
        <f t="shared" si="107"/>
        <v>0</v>
      </c>
      <c r="AG310" s="25">
        <f t="shared" si="107"/>
        <v>0</v>
      </c>
      <c r="AH310" s="7">
        <f t="shared" si="107"/>
        <v>0</v>
      </c>
      <c r="AI310" s="59">
        <f t="shared" si="107"/>
        <v>0</v>
      </c>
      <c r="AJ310" s="65"/>
    </row>
    <row r="311" spans="1:45" x14ac:dyDescent="0.2">
      <c r="A311" s="111"/>
      <c r="B311" s="112" t="s">
        <v>17</v>
      </c>
      <c r="C311" s="11">
        <f>AI298</f>
        <v>1.5</v>
      </c>
      <c r="D311" s="24"/>
      <c r="E311" s="24"/>
      <c r="F311" s="11"/>
      <c r="G311" s="11"/>
      <c r="H311" s="11"/>
      <c r="I311" s="11"/>
      <c r="J311" s="11"/>
      <c r="K311" s="24"/>
      <c r="L311" s="24"/>
      <c r="M311" s="11"/>
      <c r="N311" s="11"/>
      <c r="O311" s="11"/>
      <c r="P311" s="11"/>
      <c r="Q311" s="11"/>
      <c r="R311" s="24"/>
      <c r="S311" s="24"/>
      <c r="T311" s="11"/>
      <c r="U311" s="11"/>
      <c r="V311" s="11"/>
      <c r="W311" s="11"/>
      <c r="X311" s="11"/>
      <c r="Y311" s="24"/>
      <c r="Z311" s="24"/>
      <c r="AA311" s="11"/>
      <c r="AB311" s="11"/>
      <c r="AC311" s="11"/>
      <c r="AD311" s="11"/>
      <c r="AE311" s="11"/>
      <c r="AF311" s="24"/>
      <c r="AG311" s="24"/>
      <c r="AH311" s="11"/>
      <c r="AI311" s="58"/>
      <c r="AJ311" s="65"/>
    </row>
    <row r="312" spans="1:45" x14ac:dyDescent="0.2">
      <c r="A312" s="111"/>
      <c r="B312" s="113"/>
      <c r="C312" s="7"/>
      <c r="D312" s="25">
        <f>C311+D311</f>
        <v>1.5</v>
      </c>
      <c r="E312" s="25">
        <f>D312+E311</f>
        <v>1.5</v>
      </c>
      <c r="F312" s="7">
        <f t="shared" ref="F312:AI312" si="108">E312+F311</f>
        <v>1.5</v>
      </c>
      <c r="G312" s="7">
        <f t="shared" si="108"/>
        <v>1.5</v>
      </c>
      <c r="H312" s="7">
        <f t="shared" si="108"/>
        <v>1.5</v>
      </c>
      <c r="I312" s="7">
        <f t="shared" si="108"/>
        <v>1.5</v>
      </c>
      <c r="J312" s="7">
        <f t="shared" si="108"/>
        <v>1.5</v>
      </c>
      <c r="K312" s="25">
        <f t="shared" si="108"/>
        <v>1.5</v>
      </c>
      <c r="L312" s="25">
        <f t="shared" si="108"/>
        <v>1.5</v>
      </c>
      <c r="M312" s="7">
        <f t="shared" si="108"/>
        <v>1.5</v>
      </c>
      <c r="N312" s="7">
        <f t="shared" si="108"/>
        <v>1.5</v>
      </c>
      <c r="O312" s="7">
        <f t="shared" si="108"/>
        <v>1.5</v>
      </c>
      <c r="P312" s="7">
        <f t="shared" si="108"/>
        <v>1.5</v>
      </c>
      <c r="Q312" s="7">
        <f t="shared" si="108"/>
        <v>1.5</v>
      </c>
      <c r="R312" s="25">
        <f t="shared" si="108"/>
        <v>1.5</v>
      </c>
      <c r="S312" s="25">
        <f t="shared" si="108"/>
        <v>1.5</v>
      </c>
      <c r="T312" s="7">
        <f t="shared" si="108"/>
        <v>1.5</v>
      </c>
      <c r="U312" s="7">
        <f t="shared" si="108"/>
        <v>1.5</v>
      </c>
      <c r="V312" s="7">
        <f t="shared" si="108"/>
        <v>1.5</v>
      </c>
      <c r="W312" s="7">
        <f t="shared" si="108"/>
        <v>1.5</v>
      </c>
      <c r="X312" s="7">
        <f t="shared" si="108"/>
        <v>1.5</v>
      </c>
      <c r="Y312" s="25">
        <f t="shared" si="108"/>
        <v>1.5</v>
      </c>
      <c r="Z312" s="25">
        <f t="shared" si="108"/>
        <v>1.5</v>
      </c>
      <c r="AA312" s="7">
        <f t="shared" si="108"/>
        <v>1.5</v>
      </c>
      <c r="AB312" s="7">
        <f t="shared" si="108"/>
        <v>1.5</v>
      </c>
      <c r="AC312" s="7">
        <f t="shared" si="108"/>
        <v>1.5</v>
      </c>
      <c r="AD312" s="7">
        <f t="shared" si="108"/>
        <v>1.5</v>
      </c>
      <c r="AE312" s="7">
        <f t="shared" si="108"/>
        <v>1.5</v>
      </c>
      <c r="AF312" s="25">
        <f t="shared" si="108"/>
        <v>1.5</v>
      </c>
      <c r="AG312" s="25">
        <f t="shared" si="108"/>
        <v>1.5</v>
      </c>
      <c r="AH312" s="7">
        <f t="shared" si="108"/>
        <v>1.5</v>
      </c>
      <c r="AI312" s="59">
        <f t="shared" si="108"/>
        <v>1.5</v>
      </c>
      <c r="AJ312" s="65"/>
    </row>
    <row r="313" spans="1:45" x14ac:dyDescent="0.2">
      <c r="A313" s="111"/>
      <c r="B313" s="112" t="s">
        <v>16</v>
      </c>
      <c r="C313" s="11">
        <f>AI300</f>
        <v>0</v>
      </c>
      <c r="D313" s="24"/>
      <c r="E313" s="24"/>
      <c r="F313" s="11"/>
      <c r="G313" s="11"/>
      <c r="H313" s="11"/>
      <c r="I313" s="11"/>
      <c r="J313" s="11"/>
      <c r="K313" s="24"/>
      <c r="L313" s="24"/>
      <c r="M313" s="11"/>
      <c r="N313" s="11"/>
      <c r="O313" s="11"/>
      <c r="P313" s="11"/>
      <c r="Q313" s="11"/>
      <c r="R313" s="24"/>
      <c r="S313" s="24"/>
      <c r="T313" s="11"/>
      <c r="U313" s="11"/>
      <c r="V313" s="11"/>
      <c r="W313" s="11"/>
      <c r="X313" s="11"/>
      <c r="Y313" s="24"/>
      <c r="Z313" s="24"/>
      <c r="AA313" s="11"/>
      <c r="AB313" s="11"/>
      <c r="AC313" s="11"/>
      <c r="AD313" s="11"/>
      <c r="AE313" s="11"/>
      <c r="AF313" s="24"/>
      <c r="AG313" s="24"/>
      <c r="AH313" s="11"/>
      <c r="AI313" s="58"/>
      <c r="AJ313" s="65"/>
    </row>
    <row r="314" spans="1:45" x14ac:dyDescent="0.2">
      <c r="A314" s="111"/>
      <c r="B314" s="113"/>
      <c r="C314" s="7"/>
      <c r="D314" s="25">
        <f>C313+D313</f>
        <v>0</v>
      </c>
      <c r="E314" s="25">
        <f>D314+E313</f>
        <v>0</v>
      </c>
      <c r="F314" s="7">
        <f t="shared" ref="F314:AI314" si="109">E314+F313</f>
        <v>0</v>
      </c>
      <c r="G314" s="7">
        <f t="shared" si="109"/>
        <v>0</v>
      </c>
      <c r="H314" s="7">
        <f t="shared" si="109"/>
        <v>0</v>
      </c>
      <c r="I314" s="7">
        <f t="shared" si="109"/>
        <v>0</v>
      </c>
      <c r="J314" s="7">
        <f t="shared" si="109"/>
        <v>0</v>
      </c>
      <c r="K314" s="25">
        <f t="shared" si="109"/>
        <v>0</v>
      </c>
      <c r="L314" s="25">
        <f t="shared" si="109"/>
        <v>0</v>
      </c>
      <c r="M314" s="7">
        <f t="shared" si="109"/>
        <v>0</v>
      </c>
      <c r="N314" s="7">
        <f t="shared" si="109"/>
        <v>0</v>
      </c>
      <c r="O314" s="7">
        <f t="shared" si="109"/>
        <v>0</v>
      </c>
      <c r="P314" s="7">
        <f t="shared" si="109"/>
        <v>0</v>
      </c>
      <c r="Q314" s="7">
        <f t="shared" si="109"/>
        <v>0</v>
      </c>
      <c r="R314" s="25">
        <f t="shared" si="109"/>
        <v>0</v>
      </c>
      <c r="S314" s="25">
        <f t="shared" si="109"/>
        <v>0</v>
      </c>
      <c r="T314" s="7">
        <f t="shared" si="109"/>
        <v>0</v>
      </c>
      <c r="U314" s="7">
        <f t="shared" si="109"/>
        <v>0</v>
      </c>
      <c r="V314" s="7">
        <f t="shared" si="109"/>
        <v>0</v>
      </c>
      <c r="W314" s="7">
        <f t="shared" si="109"/>
        <v>0</v>
      </c>
      <c r="X314" s="7">
        <f t="shared" si="109"/>
        <v>0</v>
      </c>
      <c r="Y314" s="25">
        <f t="shared" si="109"/>
        <v>0</v>
      </c>
      <c r="Z314" s="25">
        <f t="shared" si="109"/>
        <v>0</v>
      </c>
      <c r="AA314" s="7">
        <f t="shared" si="109"/>
        <v>0</v>
      </c>
      <c r="AB314" s="7">
        <f t="shared" si="109"/>
        <v>0</v>
      </c>
      <c r="AC314" s="7">
        <f t="shared" si="109"/>
        <v>0</v>
      </c>
      <c r="AD314" s="7">
        <f t="shared" si="109"/>
        <v>0</v>
      </c>
      <c r="AE314" s="7">
        <f t="shared" si="109"/>
        <v>0</v>
      </c>
      <c r="AF314" s="25">
        <f t="shared" si="109"/>
        <v>0</v>
      </c>
      <c r="AG314" s="25">
        <f t="shared" si="109"/>
        <v>0</v>
      </c>
      <c r="AH314" s="7">
        <f t="shared" si="109"/>
        <v>0</v>
      </c>
      <c r="AI314" s="59">
        <f t="shared" si="109"/>
        <v>0</v>
      </c>
      <c r="AJ314" s="65"/>
      <c r="AK314" s="4"/>
      <c r="AL314" s="4"/>
      <c r="AM314" s="4"/>
      <c r="AN314" s="4"/>
      <c r="AP314" s="4"/>
      <c r="AS314" s="4"/>
    </row>
    <row r="315" spans="1:45" x14ac:dyDescent="0.2">
      <c r="A315" s="111"/>
      <c r="B315" s="9" t="s">
        <v>18</v>
      </c>
      <c r="C315" s="12"/>
      <c r="D315" s="26"/>
      <c r="E315" s="26"/>
      <c r="F315" s="12"/>
      <c r="G315" s="12"/>
      <c r="H315" s="12"/>
      <c r="I315" s="12"/>
      <c r="J315" s="12"/>
      <c r="K315" s="26"/>
      <c r="L315" s="26"/>
      <c r="M315" s="12"/>
      <c r="N315" s="12"/>
      <c r="O315" s="12"/>
      <c r="P315" s="12"/>
      <c r="Q315" s="12"/>
      <c r="R315" s="26"/>
      <c r="S315" s="26"/>
      <c r="T315" s="12"/>
      <c r="U315" s="12"/>
      <c r="V315" s="12"/>
      <c r="W315" s="12"/>
      <c r="X315" s="12"/>
      <c r="Y315" s="26"/>
      <c r="Z315" s="26"/>
      <c r="AA315" s="12"/>
      <c r="AB315" s="12"/>
      <c r="AC315" s="12"/>
      <c r="AD315" s="12"/>
      <c r="AE315" s="12"/>
      <c r="AF315" s="26"/>
      <c r="AG315" s="26"/>
      <c r="AH315" s="12"/>
      <c r="AI315" s="61">
        <f>SUM(D315:AH315)</f>
        <v>0</v>
      </c>
      <c r="AJ315" s="75" t="s">
        <v>72</v>
      </c>
      <c r="AK315" s="4"/>
      <c r="AL315" s="4"/>
      <c r="AM315" s="4"/>
      <c r="AN315" s="4"/>
      <c r="AP315" s="4"/>
      <c r="AS315" s="4"/>
    </row>
    <row r="316" spans="1:45" x14ac:dyDescent="0.2">
      <c r="B316" s="17"/>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c r="AA316" s="18"/>
      <c r="AB316" s="18"/>
      <c r="AC316" s="18"/>
      <c r="AD316" s="18"/>
      <c r="AE316" s="18"/>
      <c r="AF316" s="18"/>
      <c r="AG316" s="18"/>
      <c r="AH316" s="18"/>
      <c r="AI316" s="18"/>
      <c r="AJ316" s="65"/>
      <c r="AK316" s="4"/>
      <c r="AL316" s="4"/>
      <c r="AM316" s="4"/>
      <c r="AN316" s="4"/>
      <c r="AP316" s="4"/>
      <c r="AS316" s="4"/>
    </row>
    <row r="317" spans="1:45" x14ac:dyDescent="0.2">
      <c r="D317" s="23" t="s">
        <v>26</v>
      </c>
      <c r="E317" s="23" t="s">
        <v>27</v>
      </c>
      <c r="F317" s="23" t="s">
        <v>28</v>
      </c>
      <c r="G317" s="23" t="s">
        <v>29</v>
      </c>
      <c r="H317" s="23" t="s">
        <v>24</v>
      </c>
      <c r="I317" s="23" t="s">
        <v>23</v>
      </c>
      <c r="J317" s="23" t="s">
        <v>25</v>
      </c>
      <c r="K317" s="23" t="s">
        <v>26</v>
      </c>
      <c r="L317" s="23" t="s">
        <v>27</v>
      </c>
      <c r="M317" s="23" t="s">
        <v>28</v>
      </c>
      <c r="N317" s="23" t="s">
        <v>29</v>
      </c>
      <c r="O317" s="23" t="s">
        <v>24</v>
      </c>
      <c r="P317" s="23" t="s">
        <v>23</v>
      </c>
      <c r="Q317" s="23" t="s">
        <v>25</v>
      </c>
      <c r="R317" s="23" t="s">
        <v>26</v>
      </c>
      <c r="S317" s="23" t="s">
        <v>27</v>
      </c>
      <c r="T317" s="23" t="s">
        <v>28</v>
      </c>
      <c r="U317" s="23" t="s">
        <v>29</v>
      </c>
      <c r="V317" s="23" t="s">
        <v>24</v>
      </c>
      <c r="W317" s="23" t="s">
        <v>23</v>
      </c>
      <c r="X317" s="23" t="s">
        <v>25</v>
      </c>
      <c r="Y317" s="23" t="s">
        <v>26</v>
      </c>
      <c r="Z317" s="23" t="s">
        <v>27</v>
      </c>
      <c r="AA317" s="23" t="s">
        <v>28</v>
      </c>
      <c r="AB317" s="23" t="s">
        <v>29</v>
      </c>
      <c r="AC317" s="23" t="s">
        <v>24</v>
      </c>
      <c r="AD317" s="23" t="s">
        <v>23</v>
      </c>
      <c r="AE317" s="23" t="s">
        <v>25</v>
      </c>
      <c r="AF317" s="23" t="s">
        <v>26</v>
      </c>
      <c r="AG317" s="23" t="s">
        <v>27</v>
      </c>
      <c r="AJ317" s="65"/>
      <c r="AK317" s="4"/>
      <c r="AL317" s="4"/>
      <c r="AM317" s="4"/>
      <c r="AN317" s="4"/>
      <c r="AP317" s="4"/>
      <c r="AS317" s="4"/>
    </row>
    <row r="318" spans="1:45" x14ac:dyDescent="0.2">
      <c r="C318" s="5" t="s">
        <v>11</v>
      </c>
      <c r="D318" s="6">
        <v>1</v>
      </c>
      <c r="E318" s="6">
        <v>2</v>
      </c>
      <c r="F318" s="6">
        <v>3</v>
      </c>
      <c r="G318" s="6">
        <v>4</v>
      </c>
      <c r="H318" s="6">
        <v>5</v>
      </c>
      <c r="I318" s="6">
        <v>6</v>
      </c>
      <c r="J318" s="6">
        <v>7</v>
      </c>
      <c r="K318" s="6">
        <v>8</v>
      </c>
      <c r="L318" s="6">
        <v>9</v>
      </c>
      <c r="M318" s="6">
        <v>10</v>
      </c>
      <c r="N318" s="6">
        <v>11</v>
      </c>
      <c r="O318" s="6">
        <v>12</v>
      </c>
      <c r="P318" s="6">
        <v>13</v>
      </c>
      <c r="Q318" s="6">
        <v>14</v>
      </c>
      <c r="R318" s="6">
        <v>15</v>
      </c>
      <c r="S318" s="6">
        <v>16</v>
      </c>
      <c r="T318" s="6">
        <v>17</v>
      </c>
      <c r="U318" s="6">
        <v>18</v>
      </c>
      <c r="V318" s="6">
        <v>19</v>
      </c>
      <c r="W318" s="6">
        <v>20</v>
      </c>
      <c r="X318" s="6">
        <v>21</v>
      </c>
      <c r="Y318" s="6">
        <v>22</v>
      </c>
      <c r="Z318" s="6">
        <v>23</v>
      </c>
      <c r="AA318" s="6">
        <v>24</v>
      </c>
      <c r="AB318" s="6">
        <v>25</v>
      </c>
      <c r="AC318" s="6">
        <v>26</v>
      </c>
      <c r="AD318" s="6">
        <v>27</v>
      </c>
      <c r="AE318" s="6">
        <v>28</v>
      </c>
      <c r="AF318" s="6">
        <v>29</v>
      </c>
      <c r="AG318" s="6">
        <v>30</v>
      </c>
      <c r="AH318" s="13">
        <v>31</v>
      </c>
      <c r="AI318" s="21" t="s">
        <v>12</v>
      </c>
      <c r="AJ318" s="65"/>
      <c r="AK318" s="4"/>
      <c r="AL318" s="4"/>
      <c r="AM318" s="4"/>
      <c r="AN318" s="4"/>
      <c r="AP318" s="4"/>
      <c r="AS318" s="4"/>
    </row>
    <row r="319" spans="1:45" x14ac:dyDescent="0.2">
      <c r="A319" s="111" t="s">
        <v>10</v>
      </c>
      <c r="B319" s="112" t="s">
        <v>13</v>
      </c>
      <c r="C319" s="11">
        <f>AI306</f>
        <v>7</v>
      </c>
      <c r="D319" s="11"/>
      <c r="E319" s="11"/>
      <c r="F319" s="11"/>
      <c r="G319" s="11"/>
      <c r="H319" s="24"/>
      <c r="I319" s="24"/>
      <c r="J319" s="11"/>
      <c r="K319" s="11"/>
      <c r="L319" s="11"/>
      <c r="M319" s="11"/>
      <c r="N319" s="11"/>
      <c r="O319" s="24"/>
      <c r="P319" s="24"/>
      <c r="Q319" s="11"/>
      <c r="R319" s="11"/>
      <c r="S319" s="11">
        <v>8</v>
      </c>
      <c r="T319" s="11"/>
      <c r="U319" s="11"/>
      <c r="V319" s="24"/>
      <c r="W319" s="24"/>
      <c r="X319" s="11"/>
      <c r="Y319" s="11"/>
      <c r="Z319" s="11"/>
      <c r="AA319" s="11"/>
      <c r="AB319" s="11"/>
      <c r="AC319" s="24"/>
      <c r="AD319" s="24"/>
      <c r="AE319" s="11"/>
      <c r="AF319" s="11"/>
      <c r="AG319" s="11"/>
      <c r="AH319" s="14"/>
      <c r="AI319" s="58"/>
      <c r="AJ319" s="65"/>
      <c r="AK319" s="4"/>
      <c r="AL319" s="4"/>
      <c r="AM319" s="4"/>
      <c r="AN319" s="4"/>
      <c r="AP319" s="4"/>
      <c r="AS319" s="4"/>
    </row>
    <row r="320" spans="1:45" x14ac:dyDescent="0.2">
      <c r="A320" s="111"/>
      <c r="B320" s="113"/>
      <c r="C320" s="7"/>
      <c r="D320" s="7">
        <f>C319+D319</f>
        <v>7</v>
      </c>
      <c r="E320" s="7">
        <f>D320+E319</f>
        <v>7</v>
      </c>
      <c r="F320" s="7">
        <f t="shared" ref="F320:AI320" si="110">E320+F319</f>
        <v>7</v>
      </c>
      <c r="G320" s="7">
        <f t="shared" si="110"/>
        <v>7</v>
      </c>
      <c r="H320" s="25">
        <f t="shared" si="110"/>
        <v>7</v>
      </c>
      <c r="I320" s="25">
        <f t="shared" si="110"/>
        <v>7</v>
      </c>
      <c r="J320" s="7">
        <f t="shared" si="110"/>
        <v>7</v>
      </c>
      <c r="K320" s="7">
        <f t="shared" si="110"/>
        <v>7</v>
      </c>
      <c r="L320" s="7">
        <f t="shared" si="110"/>
        <v>7</v>
      </c>
      <c r="M320" s="7">
        <f t="shared" si="110"/>
        <v>7</v>
      </c>
      <c r="N320" s="7">
        <f t="shared" si="110"/>
        <v>7</v>
      </c>
      <c r="O320" s="25">
        <f t="shared" si="110"/>
        <v>7</v>
      </c>
      <c r="P320" s="25">
        <f t="shared" si="110"/>
        <v>7</v>
      </c>
      <c r="Q320" s="7">
        <f t="shared" si="110"/>
        <v>7</v>
      </c>
      <c r="R320" s="7">
        <f t="shared" si="110"/>
        <v>7</v>
      </c>
      <c r="S320" s="7">
        <f t="shared" si="110"/>
        <v>15</v>
      </c>
      <c r="T320" s="7">
        <f t="shared" si="110"/>
        <v>15</v>
      </c>
      <c r="U320" s="7">
        <f t="shared" si="110"/>
        <v>15</v>
      </c>
      <c r="V320" s="25">
        <f t="shared" si="110"/>
        <v>15</v>
      </c>
      <c r="W320" s="25">
        <f t="shared" si="110"/>
        <v>15</v>
      </c>
      <c r="X320" s="7">
        <f t="shared" si="110"/>
        <v>15</v>
      </c>
      <c r="Y320" s="7">
        <f t="shared" si="110"/>
        <v>15</v>
      </c>
      <c r="Z320" s="7">
        <f t="shared" si="110"/>
        <v>15</v>
      </c>
      <c r="AA320" s="7">
        <f t="shared" si="110"/>
        <v>15</v>
      </c>
      <c r="AB320" s="7">
        <f t="shared" si="110"/>
        <v>15</v>
      </c>
      <c r="AC320" s="25">
        <f t="shared" si="110"/>
        <v>15</v>
      </c>
      <c r="AD320" s="25">
        <f t="shared" si="110"/>
        <v>15</v>
      </c>
      <c r="AE320" s="7">
        <f t="shared" si="110"/>
        <v>15</v>
      </c>
      <c r="AF320" s="7">
        <f t="shared" si="110"/>
        <v>15</v>
      </c>
      <c r="AG320" s="7">
        <f t="shared" si="110"/>
        <v>15</v>
      </c>
      <c r="AH320" s="15">
        <f t="shared" si="110"/>
        <v>15</v>
      </c>
      <c r="AI320" s="59">
        <f t="shared" si="110"/>
        <v>15</v>
      </c>
      <c r="AJ320" s="65"/>
    </row>
    <row r="321" spans="1:47" x14ac:dyDescent="0.2">
      <c r="A321" s="111"/>
      <c r="B321" s="112" t="s">
        <v>14</v>
      </c>
      <c r="C321" s="11">
        <f>AI308</f>
        <v>1.3335199999999752</v>
      </c>
      <c r="D321" s="11"/>
      <c r="E321" s="11"/>
      <c r="F321" s="11"/>
      <c r="G321" s="11"/>
      <c r="H321" s="24"/>
      <c r="I321" s="24"/>
      <c r="J321" s="11"/>
      <c r="K321" s="11"/>
      <c r="L321" s="11"/>
      <c r="M321" s="11">
        <v>-0.5</v>
      </c>
      <c r="N321" s="11"/>
      <c r="O321" s="24"/>
      <c r="P321" s="24"/>
      <c r="Q321" s="11">
        <v>-0.5</v>
      </c>
      <c r="R321" s="11"/>
      <c r="S321" s="11">
        <v>14.66667</v>
      </c>
      <c r="T321" s="11"/>
      <c r="U321" s="11"/>
      <c r="V321" s="24"/>
      <c r="W321" s="24"/>
      <c r="X321" s="11"/>
      <c r="Y321" s="11"/>
      <c r="Z321" s="11"/>
      <c r="AA321" s="11"/>
      <c r="AB321" s="11"/>
      <c r="AC321" s="24"/>
      <c r="AD321" s="24"/>
      <c r="AE321" s="11"/>
      <c r="AF321" s="11"/>
      <c r="AG321" s="11"/>
      <c r="AH321" s="14"/>
      <c r="AI321" s="58"/>
      <c r="AJ321" s="65"/>
    </row>
    <row r="322" spans="1:47" x14ac:dyDescent="0.2">
      <c r="A322" s="111"/>
      <c r="B322" s="113"/>
      <c r="C322" s="7"/>
      <c r="D322" s="7">
        <f>C321+D321</f>
        <v>1.3335199999999752</v>
      </c>
      <c r="E322" s="7">
        <f>D322+E321</f>
        <v>1.3335199999999752</v>
      </c>
      <c r="F322" s="7">
        <f t="shared" ref="F322:AI322" si="111">E322+F321</f>
        <v>1.3335199999999752</v>
      </c>
      <c r="G322" s="7">
        <f t="shared" si="111"/>
        <v>1.3335199999999752</v>
      </c>
      <c r="H322" s="25">
        <f t="shared" si="111"/>
        <v>1.3335199999999752</v>
      </c>
      <c r="I322" s="25">
        <f t="shared" si="111"/>
        <v>1.3335199999999752</v>
      </c>
      <c r="J322" s="7">
        <f t="shared" si="111"/>
        <v>1.3335199999999752</v>
      </c>
      <c r="K322" s="7">
        <f t="shared" si="111"/>
        <v>1.3335199999999752</v>
      </c>
      <c r="L322" s="7">
        <f t="shared" si="111"/>
        <v>1.3335199999999752</v>
      </c>
      <c r="M322" s="7">
        <f t="shared" si="111"/>
        <v>0.83351999999997517</v>
      </c>
      <c r="N322" s="7">
        <f t="shared" si="111"/>
        <v>0.83351999999997517</v>
      </c>
      <c r="O322" s="25">
        <f t="shared" si="111"/>
        <v>0.83351999999997517</v>
      </c>
      <c r="P322" s="25">
        <f t="shared" si="111"/>
        <v>0.83351999999997517</v>
      </c>
      <c r="Q322" s="7">
        <f t="shared" si="111"/>
        <v>0.33351999999997517</v>
      </c>
      <c r="R322" s="7">
        <f t="shared" si="111"/>
        <v>0.33351999999997517</v>
      </c>
      <c r="S322" s="7">
        <f t="shared" si="111"/>
        <v>15.000189999999975</v>
      </c>
      <c r="T322" s="7">
        <f t="shared" si="111"/>
        <v>15.000189999999975</v>
      </c>
      <c r="U322" s="7">
        <f t="shared" si="111"/>
        <v>15.000189999999975</v>
      </c>
      <c r="V322" s="25">
        <f t="shared" si="111"/>
        <v>15.000189999999975</v>
      </c>
      <c r="W322" s="25">
        <f t="shared" si="111"/>
        <v>15.000189999999975</v>
      </c>
      <c r="X322" s="7">
        <f t="shared" si="111"/>
        <v>15.000189999999975</v>
      </c>
      <c r="Y322" s="7">
        <f t="shared" si="111"/>
        <v>15.000189999999975</v>
      </c>
      <c r="Z322" s="7">
        <f t="shared" si="111"/>
        <v>15.000189999999975</v>
      </c>
      <c r="AA322" s="7">
        <f t="shared" si="111"/>
        <v>15.000189999999975</v>
      </c>
      <c r="AB322" s="7">
        <f t="shared" si="111"/>
        <v>15.000189999999975</v>
      </c>
      <c r="AC322" s="25">
        <f t="shared" si="111"/>
        <v>15.000189999999975</v>
      </c>
      <c r="AD322" s="25">
        <f t="shared" si="111"/>
        <v>15.000189999999975</v>
      </c>
      <c r="AE322" s="7">
        <f t="shared" si="111"/>
        <v>15.000189999999975</v>
      </c>
      <c r="AF322" s="7">
        <f t="shared" si="111"/>
        <v>15.000189999999975</v>
      </c>
      <c r="AG322" s="7">
        <f t="shared" si="111"/>
        <v>15.000189999999975</v>
      </c>
      <c r="AH322" s="15">
        <f t="shared" si="111"/>
        <v>15.000189999999975</v>
      </c>
      <c r="AI322" s="59">
        <f t="shared" si="111"/>
        <v>15.000189999999975</v>
      </c>
      <c r="AJ322" s="65"/>
    </row>
    <row r="323" spans="1:47" x14ac:dyDescent="0.2">
      <c r="A323" s="111"/>
      <c r="B323" s="112" t="s">
        <v>15</v>
      </c>
      <c r="C323" s="11">
        <f>AI310</f>
        <v>0</v>
      </c>
      <c r="D323" s="11"/>
      <c r="E323" s="11"/>
      <c r="F323" s="11"/>
      <c r="G323" s="11"/>
      <c r="H323" s="24"/>
      <c r="I323" s="24"/>
      <c r="J323" s="11"/>
      <c r="K323" s="11"/>
      <c r="L323" s="11"/>
      <c r="M323" s="11"/>
      <c r="N323" s="11"/>
      <c r="O323" s="24"/>
      <c r="P323" s="24"/>
      <c r="Q323" s="11"/>
      <c r="R323" s="11"/>
      <c r="S323" s="11"/>
      <c r="T323" s="11"/>
      <c r="U323" s="11"/>
      <c r="V323" s="24"/>
      <c r="W323" s="24"/>
      <c r="X323" s="11"/>
      <c r="Y323" s="11"/>
      <c r="Z323" s="11"/>
      <c r="AA323" s="11"/>
      <c r="AB323" s="11"/>
      <c r="AC323" s="24"/>
      <c r="AD323" s="24"/>
      <c r="AE323" s="11"/>
      <c r="AF323" s="11"/>
      <c r="AG323" s="11"/>
      <c r="AH323" s="14"/>
      <c r="AI323" s="58"/>
      <c r="AJ323" s="65"/>
    </row>
    <row r="324" spans="1:47" x14ac:dyDescent="0.2">
      <c r="A324" s="111"/>
      <c r="B324" s="113"/>
      <c r="C324" s="7"/>
      <c r="D324" s="7">
        <f>C323+D323</f>
        <v>0</v>
      </c>
      <c r="E324" s="7">
        <f>D324+E323</f>
        <v>0</v>
      </c>
      <c r="F324" s="7">
        <f t="shared" ref="F324:AI324" si="112">E324+F323</f>
        <v>0</v>
      </c>
      <c r="G324" s="7">
        <f t="shared" si="112"/>
        <v>0</v>
      </c>
      <c r="H324" s="25">
        <f t="shared" si="112"/>
        <v>0</v>
      </c>
      <c r="I324" s="25">
        <f t="shared" si="112"/>
        <v>0</v>
      </c>
      <c r="J324" s="7">
        <f t="shared" si="112"/>
        <v>0</v>
      </c>
      <c r="K324" s="7">
        <f t="shared" si="112"/>
        <v>0</v>
      </c>
      <c r="L324" s="7">
        <f t="shared" si="112"/>
        <v>0</v>
      </c>
      <c r="M324" s="7">
        <f t="shared" si="112"/>
        <v>0</v>
      </c>
      <c r="N324" s="7">
        <f t="shared" si="112"/>
        <v>0</v>
      </c>
      <c r="O324" s="25">
        <f t="shared" si="112"/>
        <v>0</v>
      </c>
      <c r="P324" s="25">
        <f t="shared" si="112"/>
        <v>0</v>
      </c>
      <c r="Q324" s="7">
        <f t="shared" si="112"/>
        <v>0</v>
      </c>
      <c r="R324" s="7">
        <f t="shared" si="112"/>
        <v>0</v>
      </c>
      <c r="S324" s="7">
        <f t="shared" si="112"/>
        <v>0</v>
      </c>
      <c r="T324" s="7">
        <f t="shared" si="112"/>
        <v>0</v>
      </c>
      <c r="U324" s="7">
        <f t="shared" si="112"/>
        <v>0</v>
      </c>
      <c r="V324" s="25">
        <f t="shared" si="112"/>
        <v>0</v>
      </c>
      <c r="W324" s="25">
        <f t="shared" si="112"/>
        <v>0</v>
      </c>
      <c r="X324" s="7">
        <f t="shared" si="112"/>
        <v>0</v>
      </c>
      <c r="Y324" s="7">
        <f t="shared" si="112"/>
        <v>0</v>
      </c>
      <c r="Z324" s="7">
        <f t="shared" si="112"/>
        <v>0</v>
      </c>
      <c r="AA324" s="7">
        <f t="shared" si="112"/>
        <v>0</v>
      </c>
      <c r="AB324" s="7">
        <f t="shared" si="112"/>
        <v>0</v>
      </c>
      <c r="AC324" s="25">
        <f t="shared" si="112"/>
        <v>0</v>
      </c>
      <c r="AD324" s="25">
        <f t="shared" si="112"/>
        <v>0</v>
      </c>
      <c r="AE324" s="7">
        <f t="shared" si="112"/>
        <v>0</v>
      </c>
      <c r="AF324" s="7">
        <f t="shared" si="112"/>
        <v>0</v>
      </c>
      <c r="AG324" s="7">
        <f t="shared" si="112"/>
        <v>0</v>
      </c>
      <c r="AH324" s="15">
        <f t="shared" si="112"/>
        <v>0</v>
      </c>
      <c r="AI324" s="59">
        <f t="shared" si="112"/>
        <v>0</v>
      </c>
      <c r="AJ324" s="65"/>
    </row>
    <row r="325" spans="1:47" x14ac:dyDescent="0.2">
      <c r="A325" s="111"/>
      <c r="B325" s="112" t="s">
        <v>17</v>
      </c>
      <c r="C325" s="11">
        <f>AI312</f>
        <v>1.5</v>
      </c>
      <c r="D325" s="11">
        <v>-0.5</v>
      </c>
      <c r="E325" s="11"/>
      <c r="F325" s="11"/>
      <c r="G325" s="11"/>
      <c r="H325" s="24"/>
      <c r="I325" s="24"/>
      <c r="J325" s="11"/>
      <c r="K325" s="11"/>
      <c r="L325" s="11"/>
      <c r="M325" s="11">
        <v>-1</v>
      </c>
      <c r="N325" s="11"/>
      <c r="O325" s="24"/>
      <c r="P325" s="24"/>
      <c r="Q325" s="11"/>
      <c r="R325" s="11"/>
      <c r="S325" s="11"/>
      <c r="T325" s="11"/>
      <c r="U325" s="11"/>
      <c r="V325" s="24"/>
      <c r="W325" s="24"/>
      <c r="X325" s="11"/>
      <c r="Y325" s="11"/>
      <c r="Z325" s="11"/>
      <c r="AA325" s="11"/>
      <c r="AB325" s="11"/>
      <c r="AC325" s="24"/>
      <c r="AD325" s="24"/>
      <c r="AE325" s="11"/>
      <c r="AF325" s="11"/>
      <c r="AG325" s="11"/>
      <c r="AH325" s="14"/>
      <c r="AI325" s="58"/>
      <c r="AJ325" s="65"/>
    </row>
    <row r="326" spans="1:47" x14ac:dyDescent="0.2">
      <c r="A326" s="111"/>
      <c r="B326" s="113"/>
      <c r="C326" s="7"/>
      <c r="D326" s="7">
        <f>C325+D325</f>
        <v>1</v>
      </c>
      <c r="E326" s="7">
        <f>D326+E325</f>
        <v>1</v>
      </c>
      <c r="F326" s="7">
        <f t="shared" ref="F326:AI326" si="113">E326+F325</f>
        <v>1</v>
      </c>
      <c r="G326" s="7">
        <f t="shared" si="113"/>
        <v>1</v>
      </c>
      <c r="H326" s="25">
        <f t="shared" si="113"/>
        <v>1</v>
      </c>
      <c r="I326" s="25">
        <f t="shared" si="113"/>
        <v>1</v>
      </c>
      <c r="J326" s="7">
        <f t="shared" si="113"/>
        <v>1</v>
      </c>
      <c r="K326" s="7">
        <f t="shared" si="113"/>
        <v>1</v>
      </c>
      <c r="L326" s="7">
        <f t="shared" si="113"/>
        <v>1</v>
      </c>
      <c r="M326" s="7">
        <f t="shared" si="113"/>
        <v>0</v>
      </c>
      <c r="N326" s="7">
        <f t="shared" si="113"/>
        <v>0</v>
      </c>
      <c r="O326" s="25">
        <f t="shared" si="113"/>
        <v>0</v>
      </c>
      <c r="P326" s="25">
        <f t="shared" si="113"/>
        <v>0</v>
      </c>
      <c r="Q326" s="7">
        <f t="shared" si="113"/>
        <v>0</v>
      </c>
      <c r="R326" s="7">
        <f t="shared" si="113"/>
        <v>0</v>
      </c>
      <c r="S326" s="7">
        <f t="shared" si="113"/>
        <v>0</v>
      </c>
      <c r="T326" s="7">
        <f t="shared" si="113"/>
        <v>0</v>
      </c>
      <c r="U326" s="7">
        <f t="shared" si="113"/>
        <v>0</v>
      </c>
      <c r="V326" s="25">
        <f t="shared" si="113"/>
        <v>0</v>
      </c>
      <c r="W326" s="25">
        <f t="shared" si="113"/>
        <v>0</v>
      </c>
      <c r="X326" s="7">
        <f t="shared" si="113"/>
        <v>0</v>
      </c>
      <c r="Y326" s="7">
        <f t="shared" si="113"/>
        <v>0</v>
      </c>
      <c r="Z326" s="7">
        <f t="shared" si="113"/>
        <v>0</v>
      </c>
      <c r="AA326" s="7">
        <f t="shared" si="113"/>
        <v>0</v>
      </c>
      <c r="AB326" s="7">
        <f t="shared" si="113"/>
        <v>0</v>
      </c>
      <c r="AC326" s="25">
        <f t="shared" si="113"/>
        <v>0</v>
      </c>
      <c r="AD326" s="25">
        <f t="shared" si="113"/>
        <v>0</v>
      </c>
      <c r="AE326" s="7">
        <f t="shared" si="113"/>
        <v>0</v>
      </c>
      <c r="AF326" s="7">
        <f t="shared" si="113"/>
        <v>0</v>
      </c>
      <c r="AG326" s="7">
        <f t="shared" si="113"/>
        <v>0</v>
      </c>
      <c r="AH326" s="15">
        <f t="shared" si="113"/>
        <v>0</v>
      </c>
      <c r="AI326" s="59">
        <f t="shared" si="113"/>
        <v>0</v>
      </c>
      <c r="AJ326" s="65"/>
    </row>
    <row r="327" spans="1:47" x14ac:dyDescent="0.2">
      <c r="A327" s="111"/>
      <c r="B327" s="112" t="s">
        <v>16</v>
      </c>
      <c r="C327" s="11">
        <f>AI314</f>
        <v>0</v>
      </c>
      <c r="D327" s="11"/>
      <c r="E327" s="11"/>
      <c r="F327" s="11"/>
      <c r="G327" s="11"/>
      <c r="H327" s="24"/>
      <c r="I327" s="24"/>
      <c r="J327" s="11"/>
      <c r="K327" s="11"/>
      <c r="L327" s="11"/>
      <c r="M327" s="11"/>
      <c r="N327" s="11"/>
      <c r="O327" s="24"/>
      <c r="P327" s="24"/>
      <c r="Q327" s="11"/>
      <c r="R327" s="11"/>
      <c r="S327" s="11"/>
      <c r="T327" s="11"/>
      <c r="U327" s="11"/>
      <c r="V327" s="24"/>
      <c r="W327" s="24"/>
      <c r="X327" s="11"/>
      <c r="Y327" s="11"/>
      <c r="Z327" s="11"/>
      <c r="AA327" s="11"/>
      <c r="AB327" s="11"/>
      <c r="AC327" s="24"/>
      <c r="AD327" s="24"/>
      <c r="AE327" s="11"/>
      <c r="AF327" s="11"/>
      <c r="AG327" s="11"/>
      <c r="AH327" s="14"/>
      <c r="AI327" s="58"/>
      <c r="AJ327" s="65"/>
      <c r="AK327" s="109" t="s">
        <v>70</v>
      </c>
      <c r="AL327" s="109"/>
      <c r="AM327" s="109"/>
      <c r="AN327" s="109"/>
      <c r="AP327" s="110" t="s">
        <v>71</v>
      </c>
      <c r="AQ327" s="110"/>
      <c r="AR327" s="110"/>
      <c r="AS327" s="110"/>
    </row>
    <row r="328" spans="1:47" x14ac:dyDescent="0.2">
      <c r="A328" s="111"/>
      <c r="B328" s="113"/>
      <c r="C328" s="7"/>
      <c r="D328" s="7">
        <f>C327+D327</f>
        <v>0</v>
      </c>
      <c r="E328" s="7">
        <f>D328+E327</f>
        <v>0</v>
      </c>
      <c r="F328" s="7">
        <f t="shared" ref="F328:AI328" si="114">E328+F327</f>
        <v>0</v>
      </c>
      <c r="G328" s="7">
        <f t="shared" si="114"/>
        <v>0</v>
      </c>
      <c r="H328" s="25">
        <f t="shared" si="114"/>
        <v>0</v>
      </c>
      <c r="I328" s="25">
        <f t="shared" si="114"/>
        <v>0</v>
      </c>
      <c r="J328" s="7">
        <f t="shared" si="114"/>
        <v>0</v>
      </c>
      <c r="K328" s="7">
        <f t="shared" si="114"/>
        <v>0</v>
      </c>
      <c r="L328" s="7">
        <f t="shared" si="114"/>
        <v>0</v>
      </c>
      <c r="M328" s="7">
        <f t="shared" si="114"/>
        <v>0</v>
      </c>
      <c r="N328" s="7">
        <f t="shared" si="114"/>
        <v>0</v>
      </c>
      <c r="O328" s="25">
        <f t="shared" si="114"/>
        <v>0</v>
      </c>
      <c r="P328" s="25">
        <f t="shared" si="114"/>
        <v>0</v>
      </c>
      <c r="Q328" s="7">
        <f t="shared" si="114"/>
        <v>0</v>
      </c>
      <c r="R328" s="7">
        <f t="shared" si="114"/>
        <v>0</v>
      </c>
      <c r="S328" s="7">
        <f t="shared" si="114"/>
        <v>0</v>
      </c>
      <c r="T328" s="7">
        <f t="shared" si="114"/>
        <v>0</v>
      </c>
      <c r="U328" s="7">
        <f t="shared" si="114"/>
        <v>0</v>
      </c>
      <c r="V328" s="25">
        <f t="shared" si="114"/>
        <v>0</v>
      </c>
      <c r="W328" s="25">
        <f t="shared" si="114"/>
        <v>0</v>
      </c>
      <c r="X328" s="7">
        <f t="shared" si="114"/>
        <v>0</v>
      </c>
      <c r="Y328" s="7">
        <f t="shared" si="114"/>
        <v>0</v>
      </c>
      <c r="Z328" s="7">
        <f t="shared" si="114"/>
        <v>0</v>
      </c>
      <c r="AA328" s="7">
        <f t="shared" si="114"/>
        <v>0</v>
      </c>
      <c r="AB328" s="7">
        <f t="shared" si="114"/>
        <v>0</v>
      </c>
      <c r="AC328" s="25">
        <f t="shared" si="114"/>
        <v>0</v>
      </c>
      <c r="AD328" s="25">
        <f t="shared" si="114"/>
        <v>0</v>
      </c>
      <c r="AE328" s="7">
        <f t="shared" si="114"/>
        <v>0</v>
      </c>
      <c r="AF328" s="7">
        <f t="shared" si="114"/>
        <v>0</v>
      </c>
      <c r="AG328" s="7">
        <f t="shared" si="114"/>
        <v>0</v>
      </c>
      <c r="AH328" s="15">
        <f t="shared" si="114"/>
        <v>0</v>
      </c>
      <c r="AI328" s="59">
        <f t="shared" si="114"/>
        <v>0</v>
      </c>
      <c r="AJ328" s="65"/>
      <c r="AK328" s="48" t="s">
        <v>66</v>
      </c>
      <c r="AL328" s="51" t="s">
        <v>67</v>
      </c>
      <c r="AM328" s="51" t="s">
        <v>68</v>
      </c>
      <c r="AN328" s="48" t="s">
        <v>69</v>
      </c>
      <c r="AP328" s="48" t="s">
        <v>66</v>
      </c>
      <c r="AQ328" s="51" t="s">
        <v>67</v>
      </c>
      <c r="AR328" s="51" t="s">
        <v>68</v>
      </c>
      <c r="AS328" s="48" t="s">
        <v>69</v>
      </c>
    </row>
    <row r="329" spans="1:47" x14ac:dyDescent="0.2">
      <c r="A329" s="111"/>
      <c r="B329" s="9" t="s">
        <v>18</v>
      </c>
      <c r="C329" s="12"/>
      <c r="D329" s="12"/>
      <c r="E329" s="12"/>
      <c r="F329" s="12">
        <v>-8</v>
      </c>
      <c r="G329" s="12"/>
      <c r="H329" s="26"/>
      <c r="I329" s="26"/>
      <c r="J329" s="12"/>
      <c r="K329" s="12"/>
      <c r="L329" s="12"/>
      <c r="M329" s="12"/>
      <c r="N329" s="12"/>
      <c r="O329" s="26"/>
      <c r="P329" s="26"/>
      <c r="Q329" s="12"/>
      <c r="R329" s="12"/>
      <c r="S329" s="12"/>
      <c r="T329" s="12"/>
      <c r="U329" s="12"/>
      <c r="V329" s="26"/>
      <c r="W329" s="26"/>
      <c r="X329" s="12"/>
      <c r="Y329" s="12"/>
      <c r="Z329" s="12"/>
      <c r="AA329" s="12"/>
      <c r="AB329" s="12"/>
      <c r="AC329" s="26"/>
      <c r="AD329" s="26"/>
      <c r="AE329" s="12"/>
      <c r="AF329" s="12"/>
      <c r="AG329" s="12"/>
      <c r="AH329" s="16"/>
      <c r="AI329" s="61">
        <f>SUM(D329:AH329)</f>
        <v>-8</v>
      </c>
      <c r="AJ329" s="75" t="s">
        <v>72</v>
      </c>
      <c r="AK329" s="63">
        <v>2179.5</v>
      </c>
      <c r="AL329" s="55">
        <v>88</v>
      </c>
      <c r="AM329" s="55">
        <v>7</v>
      </c>
      <c r="AN329" s="57">
        <f>ROUND((AK329/AL329)*AM329,2)</f>
        <v>173.37</v>
      </c>
      <c r="AP329" s="54"/>
      <c r="AQ329" s="56"/>
      <c r="AR329" s="56"/>
      <c r="AS329" s="54"/>
    </row>
    <row r="330" spans="1:47" x14ac:dyDescent="0.2">
      <c r="B330" s="17"/>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c r="AA330" s="18"/>
      <c r="AB330" s="18"/>
      <c r="AC330" s="18"/>
      <c r="AD330" s="18"/>
      <c r="AE330" s="18"/>
      <c r="AF330" s="18"/>
      <c r="AG330" s="18"/>
      <c r="AH330" s="33"/>
      <c r="AI330" s="18"/>
      <c r="AJ330" s="65"/>
    </row>
    <row r="331" spans="1:47" x14ac:dyDescent="0.2">
      <c r="AJ331" s="65"/>
      <c r="AK331" s="70" t="s">
        <v>74</v>
      </c>
      <c r="AL331" s="76"/>
      <c r="AM331" s="76">
        <f>AK329/AL329</f>
        <v>24.767045454545453</v>
      </c>
      <c r="AN331" s="70">
        <f>AM331*AM329</f>
        <v>173.36931818181819</v>
      </c>
      <c r="AQ331" s="48"/>
      <c r="AR331" s="48"/>
      <c r="AT331" s="48"/>
      <c r="AU331" s="48"/>
    </row>
    <row r="332" spans="1:47" x14ac:dyDescent="0.2">
      <c r="C332" s="5" t="s">
        <v>11</v>
      </c>
      <c r="D332" s="6">
        <v>1</v>
      </c>
      <c r="E332" s="6">
        <v>2</v>
      </c>
      <c r="F332" s="6">
        <v>3</v>
      </c>
      <c r="G332" s="6">
        <v>4</v>
      </c>
      <c r="H332" s="6">
        <v>5</v>
      </c>
      <c r="I332" s="6">
        <v>6</v>
      </c>
      <c r="J332" s="6">
        <v>7</v>
      </c>
      <c r="K332" s="6">
        <v>8</v>
      </c>
      <c r="L332" s="6">
        <v>9</v>
      </c>
      <c r="M332" s="6">
        <v>10</v>
      </c>
      <c r="N332" s="6">
        <v>11</v>
      </c>
      <c r="O332" s="6">
        <v>12</v>
      </c>
      <c r="P332" s="6">
        <v>13</v>
      </c>
      <c r="Q332" s="6">
        <v>14</v>
      </c>
      <c r="R332" s="6">
        <v>15</v>
      </c>
      <c r="S332" s="6">
        <v>16</v>
      </c>
      <c r="T332" s="6">
        <v>17</v>
      </c>
      <c r="U332" s="6">
        <v>18</v>
      </c>
      <c r="V332" s="6">
        <v>19</v>
      </c>
      <c r="W332" s="6">
        <v>20</v>
      </c>
      <c r="X332" s="6">
        <v>21</v>
      </c>
      <c r="Y332" s="6">
        <v>22</v>
      </c>
      <c r="Z332" s="6">
        <v>23</v>
      </c>
      <c r="AA332" s="6">
        <v>24</v>
      </c>
      <c r="AB332" s="6">
        <v>25</v>
      </c>
      <c r="AC332" s="6">
        <v>26</v>
      </c>
      <c r="AD332" s="6">
        <v>27</v>
      </c>
      <c r="AE332" s="6">
        <v>28</v>
      </c>
      <c r="AF332" s="6">
        <v>29</v>
      </c>
      <c r="AG332" s="6">
        <v>30</v>
      </c>
      <c r="AH332" s="6">
        <v>31</v>
      </c>
      <c r="AI332" s="21" t="s">
        <v>12</v>
      </c>
      <c r="AJ332" s="65"/>
      <c r="AQ332" s="48"/>
      <c r="AR332" s="48"/>
      <c r="AT332" s="48"/>
      <c r="AU332" s="48"/>
    </row>
    <row r="333" spans="1:47" x14ac:dyDescent="0.2">
      <c r="A333" s="111" t="s">
        <v>19</v>
      </c>
      <c r="B333" s="112" t="s">
        <v>13</v>
      </c>
      <c r="C333" s="11">
        <f>AI320</f>
        <v>15</v>
      </c>
      <c r="D333" s="11"/>
      <c r="E333" s="11"/>
      <c r="F333" s="11"/>
      <c r="G333" s="11"/>
      <c r="H333" s="11"/>
      <c r="I333" s="11"/>
      <c r="J333" s="11"/>
      <c r="K333" s="11"/>
      <c r="L333" s="11"/>
      <c r="M333" s="11"/>
      <c r="N333" s="11"/>
      <c r="O333" s="11"/>
      <c r="P333" s="11"/>
      <c r="Q333" s="11"/>
      <c r="R333" s="11"/>
      <c r="S333" s="11">
        <v>8</v>
      </c>
      <c r="T333" s="11"/>
      <c r="U333" s="11"/>
      <c r="V333" s="11">
        <v>-8</v>
      </c>
      <c r="W333" s="11"/>
      <c r="X333" s="11"/>
      <c r="Y333" s="11"/>
      <c r="Z333" s="11"/>
      <c r="AA333" s="11"/>
      <c r="AB333" s="11"/>
      <c r="AC333" s="11"/>
      <c r="AD333" s="11"/>
      <c r="AE333" s="11"/>
      <c r="AF333" s="11"/>
      <c r="AG333" s="11"/>
      <c r="AH333" s="11"/>
      <c r="AI333" s="58"/>
      <c r="AJ333" s="65"/>
      <c r="AQ333" s="48"/>
      <c r="AR333" s="48"/>
      <c r="AT333" s="48"/>
      <c r="AU333" s="48"/>
    </row>
    <row r="334" spans="1:47" x14ac:dyDescent="0.2">
      <c r="A334" s="111"/>
      <c r="B334" s="113"/>
      <c r="C334" s="7"/>
      <c r="D334" s="7">
        <f>C333+D333</f>
        <v>15</v>
      </c>
      <c r="E334" s="7">
        <f>D334+E333</f>
        <v>15</v>
      </c>
      <c r="F334" s="7">
        <f t="shared" ref="F334:AI334" si="115">E334+F333</f>
        <v>15</v>
      </c>
      <c r="G334" s="7">
        <f t="shared" si="115"/>
        <v>15</v>
      </c>
      <c r="H334" s="7">
        <f t="shared" si="115"/>
        <v>15</v>
      </c>
      <c r="I334" s="7">
        <f t="shared" si="115"/>
        <v>15</v>
      </c>
      <c r="J334" s="7">
        <f t="shared" si="115"/>
        <v>15</v>
      </c>
      <c r="K334" s="7">
        <f t="shared" si="115"/>
        <v>15</v>
      </c>
      <c r="L334" s="7">
        <f t="shared" si="115"/>
        <v>15</v>
      </c>
      <c r="M334" s="7">
        <f t="shared" si="115"/>
        <v>15</v>
      </c>
      <c r="N334" s="7">
        <f t="shared" si="115"/>
        <v>15</v>
      </c>
      <c r="O334" s="7">
        <f t="shared" si="115"/>
        <v>15</v>
      </c>
      <c r="P334" s="7">
        <f t="shared" si="115"/>
        <v>15</v>
      </c>
      <c r="Q334" s="7">
        <f t="shared" si="115"/>
        <v>15</v>
      </c>
      <c r="R334" s="7">
        <f t="shared" si="115"/>
        <v>15</v>
      </c>
      <c r="S334" s="7">
        <f t="shared" si="115"/>
        <v>23</v>
      </c>
      <c r="T334" s="7">
        <f t="shared" si="115"/>
        <v>23</v>
      </c>
      <c r="U334" s="7">
        <f t="shared" si="115"/>
        <v>23</v>
      </c>
      <c r="V334" s="7">
        <f t="shared" si="115"/>
        <v>15</v>
      </c>
      <c r="W334" s="7">
        <f t="shared" si="115"/>
        <v>15</v>
      </c>
      <c r="X334" s="7">
        <f t="shared" si="115"/>
        <v>15</v>
      </c>
      <c r="Y334" s="7">
        <f t="shared" si="115"/>
        <v>15</v>
      </c>
      <c r="Z334" s="7">
        <f t="shared" si="115"/>
        <v>15</v>
      </c>
      <c r="AA334" s="7">
        <f t="shared" si="115"/>
        <v>15</v>
      </c>
      <c r="AB334" s="7">
        <f t="shared" si="115"/>
        <v>15</v>
      </c>
      <c r="AC334" s="7">
        <f t="shared" si="115"/>
        <v>15</v>
      </c>
      <c r="AD334" s="7">
        <f t="shared" si="115"/>
        <v>15</v>
      </c>
      <c r="AE334" s="7">
        <f t="shared" si="115"/>
        <v>15</v>
      </c>
      <c r="AF334" s="7">
        <f t="shared" si="115"/>
        <v>15</v>
      </c>
      <c r="AG334" s="7">
        <f t="shared" si="115"/>
        <v>15</v>
      </c>
      <c r="AH334" s="7">
        <f t="shared" si="115"/>
        <v>15</v>
      </c>
      <c r="AI334" s="59">
        <f t="shared" si="115"/>
        <v>15</v>
      </c>
      <c r="AJ334" s="65"/>
      <c r="AQ334" s="48"/>
      <c r="AR334" s="48"/>
      <c r="AT334" s="48"/>
      <c r="AU334" s="48"/>
    </row>
    <row r="335" spans="1:47" x14ac:dyDescent="0.2">
      <c r="A335" s="111"/>
      <c r="B335" s="112" t="s">
        <v>14</v>
      </c>
      <c r="C335" s="11">
        <f>AI322</f>
        <v>15.000189999999975</v>
      </c>
      <c r="D335" s="11"/>
      <c r="E335" s="11"/>
      <c r="F335" s="11"/>
      <c r="G335" s="11"/>
      <c r="H335" s="11"/>
      <c r="I335" s="11"/>
      <c r="J335" s="11"/>
      <c r="K335" s="11"/>
      <c r="L335" s="11"/>
      <c r="M335" s="11"/>
      <c r="N335" s="11"/>
      <c r="O335" s="11"/>
      <c r="P335" s="11"/>
      <c r="Q335" s="11"/>
      <c r="R335" s="11"/>
      <c r="S335" s="11">
        <v>14.66667</v>
      </c>
      <c r="T335" s="11"/>
      <c r="U335" s="11"/>
      <c r="V335" s="11"/>
      <c r="W335" s="11"/>
      <c r="X335" s="11"/>
      <c r="Y335" s="11">
        <v>-8</v>
      </c>
      <c r="Z335" s="11">
        <v>-8</v>
      </c>
      <c r="AA335" s="11"/>
      <c r="AB335" s="11"/>
      <c r="AC335" s="11"/>
      <c r="AD335" s="11">
        <v>-8</v>
      </c>
      <c r="AE335" s="11"/>
      <c r="AF335" s="11"/>
      <c r="AG335" s="11">
        <v>-0.5</v>
      </c>
      <c r="AH335" s="11"/>
      <c r="AI335" s="58"/>
      <c r="AJ335" s="65"/>
    </row>
    <row r="336" spans="1:47" x14ac:dyDescent="0.2">
      <c r="A336" s="111"/>
      <c r="B336" s="113"/>
      <c r="C336" s="7"/>
      <c r="D336" s="7">
        <f>C335+D335</f>
        <v>15.000189999999975</v>
      </c>
      <c r="E336" s="7">
        <f>D336+E335</f>
        <v>15.000189999999975</v>
      </c>
      <c r="F336" s="7">
        <f t="shared" ref="F336:AI336" si="116">E336+F335</f>
        <v>15.000189999999975</v>
      </c>
      <c r="G336" s="7">
        <f t="shared" si="116"/>
        <v>15.000189999999975</v>
      </c>
      <c r="H336" s="7">
        <f t="shared" si="116"/>
        <v>15.000189999999975</v>
      </c>
      <c r="I336" s="7">
        <f t="shared" si="116"/>
        <v>15.000189999999975</v>
      </c>
      <c r="J336" s="7">
        <f t="shared" si="116"/>
        <v>15.000189999999975</v>
      </c>
      <c r="K336" s="7">
        <f t="shared" si="116"/>
        <v>15.000189999999975</v>
      </c>
      <c r="L336" s="7">
        <f t="shared" si="116"/>
        <v>15.000189999999975</v>
      </c>
      <c r="M336" s="7">
        <f t="shared" si="116"/>
        <v>15.000189999999975</v>
      </c>
      <c r="N336" s="7">
        <f t="shared" si="116"/>
        <v>15.000189999999975</v>
      </c>
      <c r="O336" s="7">
        <f t="shared" si="116"/>
        <v>15.000189999999975</v>
      </c>
      <c r="P336" s="7">
        <f t="shared" si="116"/>
        <v>15.000189999999975</v>
      </c>
      <c r="Q336" s="7">
        <f t="shared" si="116"/>
        <v>15.000189999999975</v>
      </c>
      <c r="R336" s="7">
        <f t="shared" si="116"/>
        <v>15.000189999999975</v>
      </c>
      <c r="S336" s="7">
        <f t="shared" si="116"/>
        <v>29.666859999999975</v>
      </c>
      <c r="T336" s="7">
        <f t="shared" si="116"/>
        <v>29.666859999999975</v>
      </c>
      <c r="U336" s="7">
        <f t="shared" si="116"/>
        <v>29.666859999999975</v>
      </c>
      <c r="V336" s="7">
        <f t="shared" si="116"/>
        <v>29.666859999999975</v>
      </c>
      <c r="W336" s="7">
        <f t="shared" si="116"/>
        <v>29.666859999999975</v>
      </c>
      <c r="X336" s="7">
        <f t="shared" si="116"/>
        <v>29.666859999999975</v>
      </c>
      <c r="Y336" s="7">
        <f t="shared" si="116"/>
        <v>21.666859999999975</v>
      </c>
      <c r="Z336" s="7">
        <f t="shared" si="116"/>
        <v>13.666859999999975</v>
      </c>
      <c r="AA336" s="7">
        <f t="shared" si="116"/>
        <v>13.666859999999975</v>
      </c>
      <c r="AB336" s="7">
        <f t="shared" si="116"/>
        <v>13.666859999999975</v>
      </c>
      <c r="AC336" s="7">
        <f t="shared" si="116"/>
        <v>13.666859999999975</v>
      </c>
      <c r="AD336" s="7">
        <f t="shared" si="116"/>
        <v>5.6668599999999749</v>
      </c>
      <c r="AE336" s="7">
        <f t="shared" si="116"/>
        <v>5.6668599999999749</v>
      </c>
      <c r="AF336" s="7">
        <f t="shared" si="116"/>
        <v>5.6668599999999749</v>
      </c>
      <c r="AG336" s="7">
        <f t="shared" si="116"/>
        <v>5.1668599999999749</v>
      </c>
      <c r="AH336" s="7">
        <f t="shared" si="116"/>
        <v>5.1668599999999749</v>
      </c>
      <c r="AI336" s="59">
        <f t="shared" si="116"/>
        <v>5.1668599999999749</v>
      </c>
      <c r="AJ336" s="65"/>
    </row>
    <row r="337" spans="1:36" x14ac:dyDescent="0.2">
      <c r="A337" s="111"/>
      <c r="B337" s="112" t="s">
        <v>15</v>
      </c>
      <c r="C337" s="11">
        <f>AI324</f>
        <v>0</v>
      </c>
      <c r="D337" s="11"/>
      <c r="E337" s="11"/>
      <c r="F337" s="11"/>
      <c r="G337" s="11"/>
      <c r="H337" s="11"/>
      <c r="I337" s="11"/>
      <c r="J337" s="11"/>
      <c r="K337" s="11"/>
      <c r="L337" s="11"/>
      <c r="M337" s="11"/>
      <c r="N337" s="11"/>
      <c r="O337" s="11"/>
      <c r="P337" s="11"/>
      <c r="Q337" s="11"/>
      <c r="R337" s="11"/>
      <c r="S337" s="11"/>
      <c r="T337" s="11"/>
      <c r="U337" s="11"/>
      <c r="V337" s="11"/>
      <c r="W337" s="11"/>
      <c r="X337" s="11"/>
      <c r="Y337" s="11"/>
      <c r="Z337" s="11"/>
      <c r="AA337" s="11"/>
      <c r="AB337" s="11"/>
      <c r="AC337" s="11"/>
      <c r="AD337" s="11"/>
      <c r="AE337" s="11"/>
      <c r="AF337" s="11"/>
      <c r="AG337" s="11"/>
      <c r="AH337" s="11"/>
      <c r="AI337" s="58"/>
      <c r="AJ337" s="65"/>
    </row>
    <row r="338" spans="1:36" x14ac:dyDescent="0.2">
      <c r="A338" s="111"/>
      <c r="B338" s="113"/>
      <c r="C338" s="7"/>
      <c r="D338" s="7">
        <f>C337+D337</f>
        <v>0</v>
      </c>
      <c r="E338" s="7">
        <f>D338+E337</f>
        <v>0</v>
      </c>
      <c r="F338" s="7">
        <f t="shared" ref="F338:AI338" si="117">E338+F337</f>
        <v>0</v>
      </c>
      <c r="G338" s="7">
        <f t="shared" si="117"/>
        <v>0</v>
      </c>
      <c r="H338" s="7">
        <f t="shared" si="117"/>
        <v>0</v>
      </c>
      <c r="I338" s="7">
        <f t="shared" si="117"/>
        <v>0</v>
      </c>
      <c r="J338" s="7">
        <f t="shared" si="117"/>
        <v>0</v>
      </c>
      <c r="K338" s="7">
        <f t="shared" si="117"/>
        <v>0</v>
      </c>
      <c r="L338" s="7">
        <f t="shared" si="117"/>
        <v>0</v>
      </c>
      <c r="M338" s="7">
        <f t="shared" si="117"/>
        <v>0</v>
      </c>
      <c r="N338" s="7">
        <f t="shared" si="117"/>
        <v>0</v>
      </c>
      <c r="O338" s="7">
        <f t="shared" si="117"/>
        <v>0</v>
      </c>
      <c r="P338" s="7">
        <f t="shared" si="117"/>
        <v>0</v>
      </c>
      <c r="Q338" s="7">
        <f t="shared" si="117"/>
        <v>0</v>
      </c>
      <c r="R338" s="7">
        <f t="shared" si="117"/>
        <v>0</v>
      </c>
      <c r="S338" s="7">
        <f t="shared" si="117"/>
        <v>0</v>
      </c>
      <c r="T338" s="7">
        <f t="shared" si="117"/>
        <v>0</v>
      </c>
      <c r="U338" s="7">
        <f t="shared" si="117"/>
        <v>0</v>
      </c>
      <c r="V338" s="7">
        <f t="shared" si="117"/>
        <v>0</v>
      </c>
      <c r="W338" s="7">
        <f t="shared" si="117"/>
        <v>0</v>
      </c>
      <c r="X338" s="7">
        <f t="shared" si="117"/>
        <v>0</v>
      </c>
      <c r="Y338" s="7">
        <f t="shared" si="117"/>
        <v>0</v>
      </c>
      <c r="Z338" s="7">
        <f t="shared" si="117"/>
        <v>0</v>
      </c>
      <c r="AA338" s="7">
        <f t="shared" si="117"/>
        <v>0</v>
      </c>
      <c r="AB338" s="7">
        <f t="shared" si="117"/>
        <v>0</v>
      </c>
      <c r="AC338" s="7">
        <f t="shared" si="117"/>
        <v>0</v>
      </c>
      <c r="AD338" s="7">
        <f t="shared" si="117"/>
        <v>0</v>
      </c>
      <c r="AE338" s="7">
        <f t="shared" si="117"/>
        <v>0</v>
      </c>
      <c r="AF338" s="7">
        <f t="shared" si="117"/>
        <v>0</v>
      </c>
      <c r="AG338" s="7">
        <f t="shared" si="117"/>
        <v>0</v>
      </c>
      <c r="AH338" s="7">
        <f t="shared" si="117"/>
        <v>0</v>
      </c>
      <c r="AI338" s="59">
        <f t="shared" si="117"/>
        <v>0</v>
      </c>
      <c r="AJ338" s="65"/>
    </row>
    <row r="339" spans="1:36" x14ac:dyDescent="0.2">
      <c r="A339" s="111"/>
      <c r="B339" s="112" t="s">
        <v>17</v>
      </c>
      <c r="C339" s="11">
        <f>AI326</f>
        <v>0</v>
      </c>
      <c r="D339" s="11"/>
      <c r="E339" s="11"/>
      <c r="F339" s="11"/>
      <c r="G339" s="11"/>
      <c r="H339" s="11"/>
      <c r="I339" s="11"/>
      <c r="J339" s="11"/>
      <c r="K339" s="11"/>
      <c r="L339" s="11"/>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58"/>
      <c r="AJ339" s="65"/>
    </row>
    <row r="340" spans="1:36" x14ac:dyDescent="0.2">
      <c r="A340" s="111"/>
      <c r="B340" s="113"/>
      <c r="C340" s="7"/>
      <c r="D340" s="7">
        <f>C339+D339</f>
        <v>0</v>
      </c>
      <c r="E340" s="7">
        <f>D340+E339</f>
        <v>0</v>
      </c>
      <c r="F340" s="7">
        <f t="shared" ref="F340:AI340" si="118">E340+F339</f>
        <v>0</v>
      </c>
      <c r="G340" s="7">
        <f t="shared" si="118"/>
        <v>0</v>
      </c>
      <c r="H340" s="7">
        <f t="shared" si="118"/>
        <v>0</v>
      </c>
      <c r="I340" s="7">
        <f t="shared" si="118"/>
        <v>0</v>
      </c>
      <c r="J340" s="7">
        <f t="shared" si="118"/>
        <v>0</v>
      </c>
      <c r="K340" s="7">
        <f t="shared" si="118"/>
        <v>0</v>
      </c>
      <c r="L340" s="7">
        <f t="shared" si="118"/>
        <v>0</v>
      </c>
      <c r="M340" s="7">
        <f t="shared" si="118"/>
        <v>0</v>
      </c>
      <c r="N340" s="7">
        <f t="shared" si="118"/>
        <v>0</v>
      </c>
      <c r="O340" s="7">
        <f t="shared" si="118"/>
        <v>0</v>
      </c>
      <c r="P340" s="7">
        <f t="shared" si="118"/>
        <v>0</v>
      </c>
      <c r="Q340" s="7">
        <f t="shared" si="118"/>
        <v>0</v>
      </c>
      <c r="R340" s="7">
        <f t="shared" si="118"/>
        <v>0</v>
      </c>
      <c r="S340" s="7">
        <f t="shared" si="118"/>
        <v>0</v>
      </c>
      <c r="T340" s="7">
        <f t="shared" si="118"/>
        <v>0</v>
      </c>
      <c r="U340" s="7">
        <f t="shared" si="118"/>
        <v>0</v>
      </c>
      <c r="V340" s="7">
        <f t="shared" si="118"/>
        <v>0</v>
      </c>
      <c r="W340" s="7">
        <f t="shared" si="118"/>
        <v>0</v>
      </c>
      <c r="X340" s="7">
        <f t="shared" si="118"/>
        <v>0</v>
      </c>
      <c r="Y340" s="7">
        <f t="shared" si="118"/>
        <v>0</v>
      </c>
      <c r="Z340" s="7">
        <f t="shared" si="118"/>
        <v>0</v>
      </c>
      <c r="AA340" s="7">
        <f t="shared" si="118"/>
        <v>0</v>
      </c>
      <c r="AB340" s="7">
        <f t="shared" si="118"/>
        <v>0</v>
      </c>
      <c r="AC340" s="7">
        <f t="shared" si="118"/>
        <v>0</v>
      </c>
      <c r="AD340" s="7">
        <f t="shared" si="118"/>
        <v>0</v>
      </c>
      <c r="AE340" s="7">
        <f t="shared" si="118"/>
        <v>0</v>
      </c>
      <c r="AF340" s="7">
        <f t="shared" si="118"/>
        <v>0</v>
      </c>
      <c r="AG340" s="7">
        <f t="shared" si="118"/>
        <v>0</v>
      </c>
      <c r="AH340" s="7">
        <f t="shared" si="118"/>
        <v>0</v>
      </c>
      <c r="AI340" s="59">
        <f t="shared" si="118"/>
        <v>0</v>
      </c>
      <c r="AJ340" s="65"/>
    </row>
    <row r="341" spans="1:36" x14ac:dyDescent="0.2">
      <c r="A341" s="111"/>
      <c r="B341" s="112" t="s">
        <v>16</v>
      </c>
      <c r="C341" s="11">
        <f>AI328</f>
        <v>0</v>
      </c>
      <c r="D341" s="11"/>
      <c r="E341" s="11"/>
      <c r="F341" s="11"/>
      <c r="G341" s="11"/>
      <c r="H341" s="11"/>
      <c r="I341" s="11"/>
      <c r="J341" s="11"/>
      <c r="K341" s="11"/>
      <c r="L341" s="11"/>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58"/>
      <c r="AJ341" s="65"/>
    </row>
    <row r="342" spans="1:36" x14ac:dyDescent="0.2">
      <c r="A342" s="111"/>
      <c r="B342" s="113"/>
      <c r="C342" s="7"/>
      <c r="D342" s="7">
        <f>C341+D341</f>
        <v>0</v>
      </c>
      <c r="E342" s="7">
        <f>D342+E341</f>
        <v>0</v>
      </c>
      <c r="F342" s="7">
        <f t="shared" ref="F342:AI342" si="119">E342+F341</f>
        <v>0</v>
      </c>
      <c r="G342" s="7">
        <f t="shared" si="119"/>
        <v>0</v>
      </c>
      <c r="H342" s="7">
        <f t="shared" si="119"/>
        <v>0</v>
      </c>
      <c r="I342" s="7">
        <f t="shared" si="119"/>
        <v>0</v>
      </c>
      <c r="J342" s="7">
        <f t="shared" si="119"/>
        <v>0</v>
      </c>
      <c r="K342" s="7">
        <f t="shared" si="119"/>
        <v>0</v>
      </c>
      <c r="L342" s="7">
        <f t="shared" si="119"/>
        <v>0</v>
      </c>
      <c r="M342" s="7">
        <f t="shared" si="119"/>
        <v>0</v>
      </c>
      <c r="N342" s="7">
        <f t="shared" si="119"/>
        <v>0</v>
      </c>
      <c r="O342" s="7">
        <f t="shared" si="119"/>
        <v>0</v>
      </c>
      <c r="P342" s="7">
        <f t="shared" si="119"/>
        <v>0</v>
      </c>
      <c r="Q342" s="7">
        <f t="shared" si="119"/>
        <v>0</v>
      </c>
      <c r="R342" s="7">
        <f t="shared" si="119"/>
        <v>0</v>
      </c>
      <c r="S342" s="7">
        <f t="shared" si="119"/>
        <v>0</v>
      </c>
      <c r="T342" s="7">
        <f t="shared" si="119"/>
        <v>0</v>
      </c>
      <c r="U342" s="7">
        <f t="shared" si="119"/>
        <v>0</v>
      </c>
      <c r="V342" s="7">
        <f t="shared" si="119"/>
        <v>0</v>
      </c>
      <c r="W342" s="7">
        <f t="shared" si="119"/>
        <v>0</v>
      </c>
      <c r="X342" s="7">
        <f t="shared" si="119"/>
        <v>0</v>
      </c>
      <c r="Y342" s="7">
        <f t="shared" si="119"/>
        <v>0</v>
      </c>
      <c r="Z342" s="7">
        <f t="shared" si="119"/>
        <v>0</v>
      </c>
      <c r="AA342" s="7">
        <f t="shared" si="119"/>
        <v>0</v>
      </c>
      <c r="AB342" s="7">
        <f t="shared" si="119"/>
        <v>0</v>
      </c>
      <c r="AC342" s="7">
        <f t="shared" si="119"/>
        <v>0</v>
      </c>
      <c r="AD342" s="7">
        <f t="shared" si="119"/>
        <v>0</v>
      </c>
      <c r="AE342" s="7">
        <f t="shared" si="119"/>
        <v>0</v>
      </c>
      <c r="AF342" s="7">
        <f t="shared" si="119"/>
        <v>0</v>
      </c>
      <c r="AG342" s="7">
        <f t="shared" si="119"/>
        <v>0</v>
      </c>
      <c r="AH342" s="7">
        <f t="shared" si="119"/>
        <v>0</v>
      </c>
      <c r="AI342" s="59">
        <f t="shared" si="119"/>
        <v>0</v>
      </c>
      <c r="AJ342" s="65"/>
    </row>
    <row r="343" spans="1:36" x14ac:dyDescent="0.2">
      <c r="A343" s="111"/>
      <c r="B343" s="9" t="s">
        <v>18</v>
      </c>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c r="AA343" s="12"/>
      <c r="AB343" s="12"/>
      <c r="AC343" s="12"/>
      <c r="AD343" s="12"/>
      <c r="AE343" s="12"/>
      <c r="AF343" s="12"/>
      <c r="AG343" s="12"/>
      <c r="AH343" s="12"/>
      <c r="AI343" s="61">
        <f>SUM(D343:AH343)</f>
        <v>0</v>
      </c>
      <c r="AJ343" s="75" t="s">
        <v>72</v>
      </c>
    </row>
  </sheetData>
  <mergeCells count="171">
    <mergeCell ref="A3:AJ3"/>
    <mergeCell ref="AK61:AN61"/>
    <mergeCell ref="AP207:AS207"/>
    <mergeCell ref="A2:AJ2"/>
    <mergeCell ref="E5:F5"/>
    <mergeCell ref="A6:AI6"/>
    <mergeCell ref="A9:A19"/>
    <mergeCell ref="B9:B10"/>
    <mergeCell ref="B11:B12"/>
    <mergeCell ref="B13:B14"/>
    <mergeCell ref="B15:B16"/>
    <mergeCell ref="B17:B18"/>
    <mergeCell ref="A37:A47"/>
    <mergeCell ref="B37:B38"/>
    <mergeCell ref="B39:B40"/>
    <mergeCell ref="B41:B42"/>
    <mergeCell ref="B43:B44"/>
    <mergeCell ref="B45:B46"/>
    <mergeCell ref="A23:A33"/>
    <mergeCell ref="B23:B24"/>
    <mergeCell ref="B25:B26"/>
    <mergeCell ref="B27:B28"/>
    <mergeCell ref="B29:B30"/>
    <mergeCell ref="B31:B32"/>
    <mergeCell ref="A65:A75"/>
    <mergeCell ref="B65:B66"/>
    <mergeCell ref="B67:B68"/>
    <mergeCell ref="B69:B70"/>
    <mergeCell ref="B71:B72"/>
    <mergeCell ref="B73:B74"/>
    <mergeCell ref="A51:A61"/>
    <mergeCell ref="B51:B52"/>
    <mergeCell ref="B53:B54"/>
    <mergeCell ref="B55:B56"/>
    <mergeCell ref="B57:B58"/>
    <mergeCell ref="B59:B60"/>
    <mergeCell ref="A93:A103"/>
    <mergeCell ref="B93:B94"/>
    <mergeCell ref="B95:B96"/>
    <mergeCell ref="B97:B98"/>
    <mergeCell ref="B99:B100"/>
    <mergeCell ref="B101:B102"/>
    <mergeCell ref="A79:A89"/>
    <mergeCell ref="B79:B80"/>
    <mergeCell ref="B81:B82"/>
    <mergeCell ref="B83:B84"/>
    <mergeCell ref="B85:B86"/>
    <mergeCell ref="B87:B88"/>
    <mergeCell ref="A121:A131"/>
    <mergeCell ref="B121:B122"/>
    <mergeCell ref="B123:B124"/>
    <mergeCell ref="B125:B126"/>
    <mergeCell ref="B127:B128"/>
    <mergeCell ref="B129:B130"/>
    <mergeCell ref="A107:A117"/>
    <mergeCell ref="B107:B108"/>
    <mergeCell ref="B109:B110"/>
    <mergeCell ref="B111:B112"/>
    <mergeCell ref="B113:B114"/>
    <mergeCell ref="B115:B116"/>
    <mergeCell ref="A149:A159"/>
    <mergeCell ref="B149:B150"/>
    <mergeCell ref="B151:B152"/>
    <mergeCell ref="B153:B154"/>
    <mergeCell ref="B155:B156"/>
    <mergeCell ref="B157:B158"/>
    <mergeCell ref="A135:A145"/>
    <mergeCell ref="B135:B136"/>
    <mergeCell ref="B137:B138"/>
    <mergeCell ref="B139:B140"/>
    <mergeCell ref="B141:B142"/>
    <mergeCell ref="B143:B144"/>
    <mergeCell ref="A176:AI176"/>
    <mergeCell ref="A179:A189"/>
    <mergeCell ref="B179:B180"/>
    <mergeCell ref="B181:B182"/>
    <mergeCell ref="B183:B184"/>
    <mergeCell ref="B185:B186"/>
    <mergeCell ref="B187:B188"/>
    <mergeCell ref="A163:A173"/>
    <mergeCell ref="B163:B164"/>
    <mergeCell ref="B165:B166"/>
    <mergeCell ref="B167:B168"/>
    <mergeCell ref="B169:B170"/>
    <mergeCell ref="B171:B172"/>
    <mergeCell ref="A207:A217"/>
    <mergeCell ref="B207:B208"/>
    <mergeCell ref="B209:B210"/>
    <mergeCell ref="B211:B212"/>
    <mergeCell ref="B213:B214"/>
    <mergeCell ref="B215:B216"/>
    <mergeCell ref="A193:A203"/>
    <mergeCell ref="B193:B194"/>
    <mergeCell ref="B195:B196"/>
    <mergeCell ref="B197:B198"/>
    <mergeCell ref="B199:B200"/>
    <mergeCell ref="B201:B202"/>
    <mergeCell ref="A235:A245"/>
    <mergeCell ref="B235:B236"/>
    <mergeCell ref="B237:B238"/>
    <mergeCell ref="B239:B240"/>
    <mergeCell ref="B241:B242"/>
    <mergeCell ref="B243:B244"/>
    <mergeCell ref="A221:A231"/>
    <mergeCell ref="B221:B222"/>
    <mergeCell ref="B223:B224"/>
    <mergeCell ref="B225:B226"/>
    <mergeCell ref="B227:B228"/>
    <mergeCell ref="B229:B230"/>
    <mergeCell ref="A263:A273"/>
    <mergeCell ref="B263:B264"/>
    <mergeCell ref="B265:B266"/>
    <mergeCell ref="B267:B268"/>
    <mergeCell ref="B269:B270"/>
    <mergeCell ref="B271:B272"/>
    <mergeCell ref="A249:A259"/>
    <mergeCell ref="B249:B250"/>
    <mergeCell ref="B251:B252"/>
    <mergeCell ref="B253:B254"/>
    <mergeCell ref="B255:B256"/>
    <mergeCell ref="B257:B258"/>
    <mergeCell ref="A291:A301"/>
    <mergeCell ref="B291:B292"/>
    <mergeCell ref="B293:B294"/>
    <mergeCell ref="B295:B296"/>
    <mergeCell ref="B297:B298"/>
    <mergeCell ref="B299:B300"/>
    <mergeCell ref="A277:A287"/>
    <mergeCell ref="B277:B278"/>
    <mergeCell ref="B279:B280"/>
    <mergeCell ref="B281:B282"/>
    <mergeCell ref="B283:B284"/>
    <mergeCell ref="B285:B286"/>
    <mergeCell ref="AK17:AN17"/>
    <mergeCell ref="AP17:AS17"/>
    <mergeCell ref="AK187:AN187"/>
    <mergeCell ref="AP187:AS187"/>
    <mergeCell ref="AK201:AN201"/>
    <mergeCell ref="AP201:AS201"/>
    <mergeCell ref="A333:A343"/>
    <mergeCell ref="B333:B334"/>
    <mergeCell ref="B335:B336"/>
    <mergeCell ref="B337:B338"/>
    <mergeCell ref="B339:B340"/>
    <mergeCell ref="B341:B342"/>
    <mergeCell ref="A319:A329"/>
    <mergeCell ref="B319:B320"/>
    <mergeCell ref="B321:B322"/>
    <mergeCell ref="B323:B324"/>
    <mergeCell ref="B325:B326"/>
    <mergeCell ref="B327:B328"/>
    <mergeCell ref="A305:A315"/>
    <mergeCell ref="B305:B306"/>
    <mergeCell ref="B307:B308"/>
    <mergeCell ref="B309:B310"/>
    <mergeCell ref="B311:B312"/>
    <mergeCell ref="B313:B314"/>
    <mergeCell ref="AK327:AN327"/>
    <mergeCell ref="AP327:AS327"/>
    <mergeCell ref="AK271:AN271"/>
    <mergeCell ref="AP271:AS271"/>
    <mergeCell ref="AK285:AN285"/>
    <mergeCell ref="AP285:AS285"/>
    <mergeCell ref="AK299:AN299"/>
    <mergeCell ref="AP299:AS299"/>
    <mergeCell ref="AK229:AN229"/>
    <mergeCell ref="AP229:AS229"/>
    <mergeCell ref="AK243:AN243"/>
    <mergeCell ref="AP243:AS243"/>
    <mergeCell ref="AK257:AN257"/>
    <mergeCell ref="AP257:AS257"/>
  </mergeCells>
  <pageMargins left="0.7" right="0.7" top="0.75" bottom="0.75" header="0.3" footer="0.3"/>
  <pageSetup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73F87-2C39-431F-8DF4-75EA4580FC7F}">
  <sheetPr>
    <tabColor theme="4" tint="0.59999389629810485"/>
  </sheetPr>
  <dimension ref="A1:AQ327"/>
  <sheetViews>
    <sheetView topLeftCell="C1" zoomScaleNormal="100" workbookViewId="0">
      <selection activeCell="V29" sqref="V29:AA31"/>
    </sheetView>
  </sheetViews>
  <sheetFormatPr defaultRowHeight="15" x14ac:dyDescent="0.25"/>
  <cols>
    <col min="12" max="12" width="13" customWidth="1"/>
    <col min="13" max="13" width="10.7109375" bestFit="1" customWidth="1"/>
    <col min="15" max="15" width="10.7109375" bestFit="1" customWidth="1"/>
    <col min="20" max="20" width="12.85546875" customWidth="1"/>
    <col min="21" max="21" width="17.42578125" bestFit="1" customWidth="1"/>
  </cols>
  <sheetData>
    <row r="1" spans="1:27" x14ac:dyDescent="0.25">
      <c r="A1" s="86" t="s">
        <v>98</v>
      </c>
      <c r="B1" s="87"/>
    </row>
    <row r="4" spans="1:27" x14ac:dyDescent="0.25">
      <c r="A4" t="s">
        <v>84</v>
      </c>
    </row>
    <row r="5" spans="1:27" ht="15.75" thickBot="1" x14ac:dyDescent="0.3"/>
    <row r="6" spans="1:27" x14ac:dyDescent="0.25">
      <c r="M6" s="78"/>
      <c r="N6" s="79"/>
      <c r="O6" s="79"/>
      <c r="P6" s="79"/>
      <c r="Q6" s="79"/>
      <c r="R6" s="79"/>
      <c r="S6" s="79"/>
      <c r="T6" s="79"/>
      <c r="U6" s="79"/>
      <c r="V6" s="79"/>
      <c r="W6" s="79"/>
      <c r="X6" s="79"/>
      <c r="Y6" s="79"/>
      <c r="Z6" s="79"/>
      <c r="AA6" s="80"/>
    </row>
    <row r="7" spans="1:27" x14ac:dyDescent="0.25">
      <c r="M7" s="85"/>
      <c r="N7" s="86" t="s">
        <v>106</v>
      </c>
      <c r="O7" s="87"/>
      <c r="P7" s="87"/>
      <c r="Q7" s="87"/>
      <c r="R7" s="87"/>
      <c r="S7" s="87"/>
      <c r="T7" s="87"/>
      <c r="U7" s="87"/>
      <c r="V7" s="87"/>
      <c r="W7" s="87"/>
      <c r="X7" s="87"/>
      <c r="Y7" s="87"/>
      <c r="Z7" s="87"/>
      <c r="AA7" s="88"/>
    </row>
    <row r="8" spans="1:27" x14ac:dyDescent="0.25">
      <c r="M8" s="85"/>
      <c r="N8" t="s">
        <v>81</v>
      </c>
      <c r="AA8" s="88"/>
    </row>
    <row r="9" spans="1:27" x14ac:dyDescent="0.25">
      <c r="M9" s="85"/>
      <c r="N9" t="s">
        <v>82</v>
      </c>
      <c r="AA9" s="88"/>
    </row>
    <row r="10" spans="1:27" x14ac:dyDescent="0.25">
      <c r="M10" s="85"/>
      <c r="AA10" s="88"/>
    </row>
    <row r="11" spans="1:27" ht="98.25" customHeight="1" thickBot="1" x14ac:dyDescent="0.3">
      <c r="M11" s="85"/>
      <c r="N11" s="124" t="s">
        <v>85</v>
      </c>
      <c r="O11" s="124"/>
      <c r="P11" s="124"/>
      <c r="Q11" s="124"/>
      <c r="R11" s="124"/>
      <c r="S11" s="124"/>
      <c r="T11" s="124"/>
      <c r="U11" s="124"/>
      <c r="V11" s="124"/>
      <c r="W11" s="124"/>
      <c r="X11" s="124"/>
      <c r="Y11" s="124"/>
      <c r="Z11" s="124"/>
      <c r="AA11" s="88"/>
    </row>
    <row r="12" spans="1:27" x14ac:dyDescent="0.25">
      <c r="M12" s="85"/>
      <c r="N12" s="78" t="s">
        <v>83</v>
      </c>
      <c r="O12" s="79"/>
      <c r="P12" s="79"/>
      <c r="Q12" s="79"/>
      <c r="R12" s="79"/>
      <c r="S12" s="79"/>
      <c r="T12" s="79"/>
      <c r="U12" s="80">
        <f>'Final 00776382_Marichalar_TAB#1'!AM189+'Final 00776382_Marichalar_TAB#1'!AR189+'Final 00776382_Marichalar_TAB#1'!AM203</f>
        <v>104.3</v>
      </c>
      <c r="AA12" s="88"/>
    </row>
    <row r="13" spans="1:27" ht="15.75" thickBot="1" x14ac:dyDescent="0.3">
      <c r="M13" s="85"/>
      <c r="N13" s="81" t="s">
        <v>115</v>
      </c>
      <c r="O13" s="82"/>
      <c r="P13" s="82"/>
      <c r="Q13" s="82"/>
      <c r="R13" s="82"/>
      <c r="S13" s="82"/>
      <c r="T13" s="82"/>
      <c r="U13" s="83">
        <f>'Final 00776382_Marichalar_TAB#1'!AN192+'Final 00776382_Marichalar_TAB#1'!AS192+'Final 00776382_Marichalar_TAB#1'!AN206</f>
        <v>3736.2050568181812</v>
      </c>
      <c r="AA13" s="88"/>
    </row>
    <row r="14" spans="1:27" x14ac:dyDescent="0.25">
      <c r="M14" s="85"/>
      <c r="AA14" s="88"/>
    </row>
    <row r="15" spans="1:27" ht="37.5" customHeight="1" thickBot="1" x14ac:dyDescent="0.3">
      <c r="M15" s="81"/>
      <c r="N15" s="131" t="s">
        <v>100</v>
      </c>
      <c r="O15" s="131"/>
      <c r="P15" s="131"/>
      <c r="Q15" s="131"/>
      <c r="R15" s="131"/>
      <c r="S15" s="131"/>
      <c r="T15" s="131"/>
      <c r="U15" s="131"/>
      <c r="V15" s="131"/>
      <c r="W15" s="131"/>
      <c r="X15" s="131"/>
      <c r="Y15" s="131"/>
      <c r="Z15" s="131"/>
      <c r="AA15" s="89"/>
    </row>
    <row r="16" spans="1:27" ht="15.75" thickBot="1" x14ac:dyDescent="0.3"/>
    <row r="17" spans="13:27" x14ac:dyDescent="0.25">
      <c r="M17" s="78"/>
      <c r="N17" s="79"/>
      <c r="O17" s="79"/>
      <c r="P17" s="79"/>
      <c r="Q17" s="79"/>
      <c r="R17" s="79"/>
      <c r="S17" s="79"/>
      <c r="T17" s="79"/>
      <c r="U17" s="79"/>
      <c r="V17" s="79"/>
      <c r="W17" s="79"/>
      <c r="X17" s="79"/>
      <c r="Y17" s="79"/>
      <c r="Z17" s="79"/>
      <c r="AA17" s="80"/>
    </row>
    <row r="18" spans="13:27" x14ac:dyDescent="0.25">
      <c r="M18" s="85"/>
      <c r="AA18" s="88"/>
    </row>
    <row r="19" spans="13:27" x14ac:dyDescent="0.25">
      <c r="M19" s="85"/>
      <c r="N19" s="125" t="s">
        <v>107</v>
      </c>
      <c r="O19" s="125"/>
      <c r="P19" s="125"/>
      <c r="Q19" s="125"/>
      <c r="R19" s="125"/>
      <c r="S19" s="125"/>
      <c r="T19" s="125"/>
      <c r="U19" s="125"/>
      <c r="V19" s="125"/>
      <c r="W19" s="125"/>
      <c r="X19" s="125"/>
      <c r="Y19" s="125"/>
      <c r="Z19" s="125"/>
      <c r="AA19" s="88"/>
    </row>
    <row r="20" spans="13:27" x14ac:dyDescent="0.25">
      <c r="M20" s="85"/>
      <c r="N20" t="s">
        <v>88</v>
      </c>
      <c r="AA20" s="88"/>
    </row>
    <row r="21" spans="13:27" x14ac:dyDescent="0.25">
      <c r="M21" s="85"/>
      <c r="N21" s="38" t="s">
        <v>89</v>
      </c>
      <c r="AA21" s="88"/>
    </row>
    <row r="22" spans="13:27" x14ac:dyDescent="0.25">
      <c r="M22" s="85"/>
      <c r="N22" t="s">
        <v>83</v>
      </c>
      <c r="U22">
        <f>'Final 00776382_Marichalar_TAB#1'!AM329+'Final 00776382_Marichalar_TAB#1'!AM301+'Final 00776382_Marichalar_TAB#1'!AR287+'Final 00776382_Marichalar_TAB#1'!AM287+'Final 00776382_Marichalar_TAB#1'!AM273+'Final 00776382_Marichalar_TAB#1'!AM259+'Final 00776382_Marichalar_TAB#1'!AR245+'Final 00776382_Marichalar_TAB#1'!AR231+'Final 00776382_Marichalar_TAB#1'!AM203+'Final 00776382_Marichalar_TAB#1'!AM189+'Final 00776382_Marichalar_TAB#1'!AR189+'Final 00776382_Marichalar_TAB#1'!AR19</f>
        <v>311.20000000000005</v>
      </c>
      <c r="AA22" s="88"/>
    </row>
    <row r="23" spans="13:27" x14ac:dyDescent="0.25">
      <c r="M23" s="85"/>
      <c r="N23" t="s">
        <v>116</v>
      </c>
      <c r="U23" s="91">
        <f>'Final 00776382_Marichalar_TAB#1'!AS19+'Final 00776382_Marichalar_TAB#1'!AN189+'Final 00776382_Marichalar_TAB#1'!AS189+'Final 00776382_Marichalar_TAB#1'!AN203+'Final 00776382_Marichalar_TAB#1'!AS231+'Final 00776382_Marichalar_TAB#1'!AS245+'Final 00776382_Marichalar_TAB#1'!AN259+'Final 00776382_Marichalar_TAB#1'!AN273+'Final 00776382_Marichalar_TAB#1'!AN287+'Final 00776382_Marichalar_TAB#1'!AS287+'Final 00776382_Marichalar_TAB#1'!AN301+'Final 00776382_Marichalar_TAB#1'!AN329</f>
        <v>8987.52</v>
      </c>
      <c r="AA23" s="88"/>
    </row>
    <row r="24" spans="13:27" ht="15.75" thickBot="1" x14ac:dyDescent="0.3">
      <c r="M24" s="85"/>
      <c r="N24" s="38" t="s">
        <v>90</v>
      </c>
      <c r="AA24" s="88"/>
    </row>
    <row r="25" spans="13:27" x14ac:dyDescent="0.25">
      <c r="M25" s="85"/>
      <c r="N25" s="102" t="s">
        <v>83</v>
      </c>
      <c r="O25" s="103"/>
      <c r="P25" s="103"/>
      <c r="Q25" s="103"/>
      <c r="R25" s="103"/>
      <c r="S25" s="103"/>
      <c r="T25" s="103"/>
      <c r="U25" s="104">
        <f>'Final 00776382_Marichalar_TAB#1'!AR19+'Final 00776382_Marichalar_TAB#1'!AM189+'Final 00776382_Marichalar_TAB#1'!AR189+'Final 00776382_Marichalar_TAB#1'!AM203+'Final 00776382_Marichalar_TAB#1'!AR234+'Final 00776382_Marichalar_TAB#1'!AR245+'Final 00776382_Marichalar_TAB#1'!AM259+'Final 00776382_Marichalar_TAB#1'!AM273+'Final 00776382_Marichalar_TAB#1'!AM287+'Final 00776382_Marichalar_TAB#1'!AR287+'Final 00776382_Marichalar_TAB#1'!AM301+'Final 00776382_Marichalar_TAB#1'!AM329</f>
        <v>303.2</v>
      </c>
      <c r="AA25" s="88"/>
    </row>
    <row r="26" spans="13:27" ht="15.75" thickBot="1" x14ac:dyDescent="0.3">
      <c r="M26" s="85"/>
      <c r="N26" s="105" t="s">
        <v>116</v>
      </c>
      <c r="O26" s="106"/>
      <c r="P26" s="106"/>
      <c r="Q26" s="106"/>
      <c r="R26" s="106"/>
      <c r="S26" s="106"/>
      <c r="T26" s="106"/>
      <c r="U26" s="107">
        <f>'Final 00776382_Marichalar_TAB#1'!AN329+'Final 00776382_Marichalar_TAB#1'!AN301+'Final 00776382_Marichalar_TAB#1'!AN287+'Final 00776382_Marichalar_TAB#1'!AS287+'Final 00776382_Marichalar_TAB#1'!AN273+'Final 00776382_Marichalar_TAB#1'!AN259+'Final 00776382_Marichalar_TAB#1'!AS245+'Final 00776382_Marichalar_TAB#1'!AS234+'Final 00776382_Marichalar_TAB#1'!AN206+'Final 00776382_Marichalar_TAB#1'!AN192+'Final 00776382_Marichalar_TAB#1'!AS192+'Final 00776382_Marichalar_TAB#1'!AS23</f>
        <v>8801.264431818181</v>
      </c>
      <c r="AA26" s="88"/>
    </row>
    <row r="27" spans="13:27" x14ac:dyDescent="0.25">
      <c r="M27" s="85"/>
      <c r="U27" s="90"/>
      <c r="AA27" s="88"/>
    </row>
    <row r="28" spans="13:27" ht="15" customHeight="1" x14ac:dyDescent="0.25">
      <c r="M28" s="85"/>
      <c r="T28" t="s">
        <v>91</v>
      </c>
      <c r="U28" s="92">
        <f>U23-U26</f>
        <v>186.2555681818194</v>
      </c>
      <c r="V28" t="s">
        <v>117</v>
      </c>
      <c r="AA28" s="88"/>
    </row>
    <row r="29" spans="13:27" ht="15" customHeight="1" x14ac:dyDescent="0.25">
      <c r="M29" s="85"/>
      <c r="U29">
        <f>U22-U25</f>
        <v>8.0000000000000568</v>
      </c>
      <c r="V29" s="127" t="s">
        <v>103</v>
      </c>
      <c r="W29" s="127"/>
      <c r="X29" s="127"/>
      <c r="Y29" s="127"/>
      <c r="Z29" s="127"/>
      <c r="AA29" s="128"/>
    </row>
    <row r="30" spans="13:27" x14ac:dyDescent="0.25">
      <c r="M30" s="85"/>
      <c r="V30" s="127"/>
      <c r="W30" s="127"/>
      <c r="X30" s="127"/>
      <c r="Y30" s="127"/>
      <c r="Z30" s="127"/>
      <c r="AA30" s="128"/>
    </row>
    <row r="31" spans="13:27" ht="30" customHeight="1" thickBot="1" x14ac:dyDescent="0.3">
      <c r="M31" s="81"/>
      <c r="N31" s="82"/>
      <c r="O31" s="82"/>
      <c r="P31" s="82"/>
      <c r="Q31" s="82"/>
      <c r="R31" s="82"/>
      <c r="S31" s="82"/>
      <c r="T31" s="82"/>
      <c r="U31" s="82"/>
      <c r="V31" s="129"/>
      <c r="W31" s="129"/>
      <c r="X31" s="129"/>
      <c r="Y31" s="129"/>
      <c r="Z31" s="129"/>
      <c r="AA31" s="130"/>
    </row>
    <row r="34" spans="13:24" x14ac:dyDescent="0.25">
      <c r="M34" s="98" t="s">
        <v>109</v>
      </c>
      <c r="N34" s="99"/>
      <c r="O34" s="99"/>
      <c r="P34" s="99"/>
      <c r="Q34" s="99"/>
      <c r="R34" s="99"/>
      <c r="S34" s="99"/>
      <c r="T34" s="99"/>
      <c r="U34" s="99"/>
      <c r="V34" s="99"/>
      <c r="W34" s="99"/>
      <c r="X34" s="99"/>
    </row>
    <row r="35" spans="13:24" x14ac:dyDescent="0.25">
      <c r="M35" s="100" t="s">
        <v>93</v>
      </c>
      <c r="O35" s="101" t="s">
        <v>95</v>
      </c>
    </row>
    <row r="36" spans="13:24" x14ac:dyDescent="0.25">
      <c r="M36" s="94">
        <v>44505</v>
      </c>
      <c r="O36" s="94">
        <v>44505</v>
      </c>
      <c r="Q36" t="s">
        <v>112</v>
      </c>
    </row>
    <row r="37" spans="13:24" x14ac:dyDescent="0.25">
      <c r="M37" s="94">
        <v>44515</v>
      </c>
      <c r="O37" s="94">
        <v>44515</v>
      </c>
      <c r="Q37" t="s">
        <v>110</v>
      </c>
    </row>
    <row r="38" spans="13:24" x14ac:dyDescent="0.25">
      <c r="M38" s="94">
        <v>44517</v>
      </c>
      <c r="O38" s="94">
        <v>44517</v>
      </c>
      <c r="Q38" t="s">
        <v>111</v>
      </c>
    </row>
    <row r="39" spans="13:24" x14ac:dyDescent="0.25">
      <c r="M39" s="94">
        <v>44524</v>
      </c>
      <c r="O39" s="94">
        <v>44524</v>
      </c>
      <c r="Q39" t="s">
        <v>113</v>
      </c>
    </row>
    <row r="40" spans="13:24" x14ac:dyDescent="0.25">
      <c r="M40" s="94">
        <v>44530</v>
      </c>
      <c r="O40" s="94">
        <v>44530</v>
      </c>
    </row>
    <row r="41" spans="13:24" x14ac:dyDescent="0.25">
      <c r="M41" s="94">
        <v>44532</v>
      </c>
      <c r="O41" s="94">
        <v>44532</v>
      </c>
    </row>
    <row r="42" spans="13:24" x14ac:dyDescent="0.25">
      <c r="M42" s="94">
        <v>44533</v>
      </c>
      <c r="O42" s="94">
        <v>44533</v>
      </c>
    </row>
    <row r="43" spans="13:24" x14ac:dyDescent="0.25">
      <c r="M43" s="94">
        <v>44539</v>
      </c>
      <c r="O43" s="94">
        <v>44539</v>
      </c>
    </row>
    <row r="44" spans="13:24" x14ac:dyDescent="0.25">
      <c r="M44" s="94">
        <v>44544</v>
      </c>
      <c r="O44" s="94">
        <v>44544</v>
      </c>
    </row>
    <row r="45" spans="13:24" x14ac:dyDescent="0.25">
      <c r="M45" s="94">
        <v>44550</v>
      </c>
      <c r="O45" s="94">
        <v>44550</v>
      </c>
    </row>
    <row r="46" spans="13:24" x14ac:dyDescent="0.25">
      <c r="M46" s="94">
        <v>44553</v>
      </c>
      <c r="O46" s="94">
        <v>44553</v>
      </c>
    </row>
    <row r="47" spans="13:24" x14ac:dyDescent="0.25">
      <c r="M47" s="94">
        <v>44564</v>
      </c>
      <c r="O47" s="94">
        <v>44564</v>
      </c>
    </row>
    <row r="48" spans="13:24" x14ac:dyDescent="0.25">
      <c r="M48" s="94">
        <v>44566</v>
      </c>
      <c r="O48" s="94">
        <v>44566</v>
      </c>
    </row>
    <row r="49" spans="11:15" x14ac:dyDescent="0.25">
      <c r="M49" s="94">
        <v>44567</v>
      </c>
      <c r="O49" s="94">
        <v>44567</v>
      </c>
    </row>
    <row r="50" spans="11:15" x14ac:dyDescent="0.25">
      <c r="M50" s="94">
        <v>44568</v>
      </c>
      <c r="O50" s="94">
        <v>44568</v>
      </c>
    </row>
    <row r="51" spans="11:15" x14ac:dyDescent="0.25">
      <c r="M51" s="94">
        <v>44571</v>
      </c>
      <c r="O51" s="94">
        <v>44571</v>
      </c>
    </row>
    <row r="52" spans="11:15" x14ac:dyDescent="0.25">
      <c r="M52" s="94">
        <v>44573</v>
      </c>
      <c r="O52" s="94">
        <v>44573</v>
      </c>
    </row>
    <row r="53" spans="11:15" ht="15" customHeight="1" x14ac:dyDescent="0.25">
      <c r="M53" s="94">
        <v>44580</v>
      </c>
      <c r="O53" s="94">
        <v>44580</v>
      </c>
    </row>
    <row r="54" spans="11:15" x14ac:dyDescent="0.25">
      <c r="M54" s="94">
        <v>44582</v>
      </c>
      <c r="O54" s="94">
        <v>44582</v>
      </c>
    </row>
    <row r="55" spans="11:15" x14ac:dyDescent="0.25">
      <c r="M55" s="94">
        <v>44585</v>
      </c>
      <c r="O55" s="94">
        <v>44585</v>
      </c>
    </row>
    <row r="56" spans="11:15" x14ac:dyDescent="0.25">
      <c r="M56" s="94">
        <v>44586</v>
      </c>
      <c r="O56" s="94">
        <v>44586</v>
      </c>
    </row>
    <row r="57" spans="11:15" x14ac:dyDescent="0.25">
      <c r="M57" s="94">
        <v>44587</v>
      </c>
      <c r="O57" s="94">
        <v>44587</v>
      </c>
    </row>
    <row r="58" spans="11:15" x14ac:dyDescent="0.25">
      <c r="M58" s="94">
        <v>44588</v>
      </c>
      <c r="O58" s="94">
        <v>44588</v>
      </c>
    </row>
    <row r="59" spans="11:15" x14ac:dyDescent="0.25">
      <c r="M59" s="94">
        <v>44589</v>
      </c>
      <c r="O59" s="94">
        <v>44589</v>
      </c>
    </row>
    <row r="60" spans="11:15" x14ac:dyDescent="0.25">
      <c r="M60" s="95">
        <v>44592</v>
      </c>
      <c r="O60" s="95">
        <v>44592</v>
      </c>
    </row>
    <row r="61" spans="11:15" x14ac:dyDescent="0.25">
      <c r="K61" s="126" t="s">
        <v>94</v>
      </c>
      <c r="L61" s="126"/>
      <c r="M61" s="94">
        <v>44593</v>
      </c>
      <c r="O61" s="94">
        <v>44593</v>
      </c>
    </row>
    <row r="62" spans="11:15" x14ac:dyDescent="0.25">
      <c r="K62" s="126"/>
      <c r="L62" s="126"/>
      <c r="M62" s="94">
        <v>44594</v>
      </c>
      <c r="O62" s="94">
        <v>44594</v>
      </c>
    </row>
    <row r="63" spans="11:15" x14ac:dyDescent="0.25">
      <c r="K63" s="126"/>
      <c r="L63" s="126"/>
      <c r="M63" s="94">
        <v>44595</v>
      </c>
      <c r="O63" s="94">
        <v>44595</v>
      </c>
    </row>
    <row r="64" spans="11:15" x14ac:dyDescent="0.25">
      <c r="K64" s="126"/>
      <c r="L64" s="126"/>
      <c r="M64" s="94">
        <v>44596</v>
      </c>
      <c r="O64" s="94">
        <v>44596</v>
      </c>
    </row>
    <row r="65" spans="1:30" x14ac:dyDescent="0.25">
      <c r="M65" s="94">
        <v>44599</v>
      </c>
      <c r="O65" s="94">
        <v>44599</v>
      </c>
    </row>
    <row r="66" spans="1:30" x14ac:dyDescent="0.25">
      <c r="M66" s="95">
        <v>44603</v>
      </c>
      <c r="O66" s="96">
        <v>44600</v>
      </c>
      <c r="P66" t="s">
        <v>99</v>
      </c>
    </row>
    <row r="67" spans="1:30" x14ac:dyDescent="0.25">
      <c r="O67" s="95">
        <v>44603</v>
      </c>
    </row>
    <row r="68" spans="1:30" x14ac:dyDescent="0.25">
      <c r="M68" s="97">
        <f>COUNT(M36:M67)</f>
        <v>31</v>
      </c>
      <c r="O68" s="97">
        <f>COUNT(O36:O67)</f>
        <v>32</v>
      </c>
      <c r="P68" s="38" t="s">
        <v>102</v>
      </c>
      <c r="Q68" s="38"/>
      <c r="R68" s="38"/>
      <c r="S68" s="38"/>
      <c r="T68" s="38"/>
      <c r="U68" s="38"/>
      <c r="V68" s="38"/>
      <c r="W68" s="38"/>
      <c r="X68" s="38"/>
      <c r="Y68" s="38"/>
      <c r="Z68" s="38"/>
      <c r="AA68" s="38"/>
      <c r="AB68" s="38"/>
      <c r="AC68" s="38"/>
      <c r="AD68" s="38"/>
    </row>
    <row r="69" spans="1:30" x14ac:dyDescent="0.25">
      <c r="P69" s="38" t="s">
        <v>104</v>
      </c>
      <c r="Q69" s="38"/>
      <c r="R69" s="38"/>
      <c r="S69" s="38"/>
      <c r="T69" s="38"/>
      <c r="U69" s="38"/>
      <c r="V69" s="38"/>
      <c r="W69" s="38"/>
      <c r="X69" s="38"/>
      <c r="Y69" s="38"/>
      <c r="Z69" s="38"/>
      <c r="AA69" s="38"/>
      <c r="AB69" s="38"/>
      <c r="AC69" s="38"/>
      <c r="AD69" s="38"/>
    </row>
    <row r="70" spans="1:30" x14ac:dyDescent="0.25">
      <c r="A70" s="86" t="s">
        <v>97</v>
      </c>
      <c r="B70" s="87"/>
      <c r="C70" s="87"/>
    </row>
    <row r="71" spans="1:30" ht="15.75" thickBot="1" x14ac:dyDescent="0.3"/>
    <row r="72" spans="1:30" x14ac:dyDescent="0.25">
      <c r="M72" s="78"/>
      <c r="N72" s="79"/>
      <c r="O72" s="79"/>
      <c r="P72" s="79"/>
      <c r="Q72" s="79"/>
      <c r="R72" s="79"/>
      <c r="S72" s="79"/>
      <c r="T72" s="79"/>
      <c r="U72" s="79"/>
      <c r="V72" s="79"/>
      <c r="W72" s="79"/>
      <c r="X72" s="79"/>
      <c r="Y72" s="79"/>
      <c r="Z72" s="79"/>
      <c r="AA72" s="80"/>
    </row>
    <row r="73" spans="1:30" x14ac:dyDescent="0.25">
      <c r="M73" s="85"/>
      <c r="AA73" s="88"/>
    </row>
    <row r="74" spans="1:30" x14ac:dyDescent="0.25">
      <c r="M74" s="85"/>
      <c r="N74" s="86" t="s">
        <v>105</v>
      </c>
      <c r="O74" s="87"/>
      <c r="P74" s="87"/>
      <c r="Q74" s="87"/>
      <c r="R74" s="87"/>
      <c r="S74" s="87"/>
      <c r="T74" s="87"/>
      <c r="U74" s="87"/>
      <c r="V74" s="87"/>
      <c r="W74" s="87"/>
      <c r="X74" s="87"/>
      <c r="Y74" s="87"/>
      <c r="AA74" s="88"/>
    </row>
    <row r="75" spans="1:30" x14ac:dyDescent="0.25">
      <c r="M75" s="85"/>
      <c r="AA75" s="88"/>
    </row>
    <row r="76" spans="1:30" x14ac:dyDescent="0.25">
      <c r="M76" s="85"/>
      <c r="N76" t="s">
        <v>96</v>
      </c>
      <c r="AA76" s="88"/>
    </row>
    <row r="77" spans="1:30" x14ac:dyDescent="0.25">
      <c r="M77" s="85"/>
      <c r="AA77" s="88"/>
    </row>
    <row r="78" spans="1:30" ht="15.75" thickBot="1" x14ac:dyDescent="0.3">
      <c r="M78" s="81"/>
      <c r="N78" s="82"/>
      <c r="O78" s="82"/>
      <c r="P78" s="82"/>
      <c r="Q78" s="82"/>
      <c r="R78" s="82"/>
      <c r="S78" s="82"/>
      <c r="T78" s="82"/>
      <c r="U78" s="82"/>
      <c r="V78" s="82"/>
      <c r="W78" s="82"/>
      <c r="X78" s="82"/>
      <c r="Y78" s="82"/>
      <c r="Z78" s="82"/>
      <c r="AA78" s="89"/>
    </row>
    <row r="256" spans="43:43" x14ac:dyDescent="0.25">
      <c r="AQ256" s="90">
        <f>'Final 00776382_Marichalar_TAB#1'!AS19+'Final 00776382_Marichalar_TAB#1'!AN189+'Final 00776382_Marichalar_TAB#1'!AS189+'Final 00776382_Marichalar_TAB#1'!AN203+'Final 00776382_Marichalar_TAB#1'!AS234+'Final 00776382_Marichalar_TAB#1'!AS248+'Final 00776382_Marichalar_TAB#1'!AN261</f>
        <v>7169.3145738636358</v>
      </c>
    </row>
    <row r="327" spans="42:42" x14ac:dyDescent="0.25">
      <c r="AP327" s="46">
        <f>'Final 00776382_Marichalar_TAB#1'!AR19+'Final 00776382_Marichalar_TAB#1'!AM189+'Final 00776382_Marichalar_TAB#1'!AR189+'Final 00776382_Marichalar_TAB#1'!AM203+'Final 00776382_Marichalar_TAB#1'!AR231+'Final 00776382_Marichalar_TAB#1'!AR245+'Final 00776382_Marichalar_TAB#1'!AM259+'Final 00776382_Marichalar_TAB#1'!AM273+'Final 00776382_Marichalar_TAB#1'!AR287+'Final 00776382_Marichalar_TAB#1'!AM287</f>
        <v>296.2</v>
      </c>
    </row>
  </sheetData>
  <mergeCells count="5">
    <mergeCell ref="N11:Z11"/>
    <mergeCell ref="N19:Z19"/>
    <mergeCell ref="K61:L64"/>
    <mergeCell ref="V29:AA31"/>
    <mergeCell ref="N15:Z15"/>
  </mergeCell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0E696-F7DB-4F18-B6B1-05D69D54983D}">
  <dimension ref="A3:O305"/>
  <sheetViews>
    <sheetView topLeftCell="A503" zoomScale="90" zoomScaleNormal="90" workbookViewId="0">
      <selection activeCell="N584" sqref="N584"/>
    </sheetView>
  </sheetViews>
  <sheetFormatPr defaultRowHeight="15" x14ac:dyDescent="0.25"/>
  <sheetData>
    <row r="3" spans="15:15" x14ac:dyDescent="0.25">
      <c r="O3" t="s">
        <v>30</v>
      </c>
    </row>
    <row r="43" spans="1:1" ht="15.75" x14ac:dyDescent="0.25">
      <c r="A43" s="32" t="s">
        <v>34</v>
      </c>
    </row>
    <row r="44" spans="1:1" x14ac:dyDescent="0.25">
      <c r="A44" t="s">
        <v>33</v>
      </c>
    </row>
    <row r="86" spans="1:1" x14ac:dyDescent="0.25">
      <c r="A86" t="s">
        <v>32</v>
      </c>
    </row>
    <row r="134" spans="1:1" x14ac:dyDescent="0.25">
      <c r="A134" t="s">
        <v>31</v>
      </c>
    </row>
    <row r="178" spans="1:1" x14ac:dyDescent="0.25">
      <c r="A178" t="s">
        <v>35</v>
      </c>
    </row>
    <row r="222" spans="1:1" x14ac:dyDescent="0.25">
      <c r="A222" t="s">
        <v>36</v>
      </c>
    </row>
    <row r="266" spans="1:12" x14ac:dyDescent="0.25">
      <c r="A266" t="s">
        <v>37</v>
      </c>
    </row>
    <row r="268" spans="1:12" x14ac:dyDescent="0.25">
      <c r="L268" t="s">
        <v>39</v>
      </c>
    </row>
    <row r="304" spans="1:1" x14ac:dyDescent="0.25">
      <c r="A304" t="s">
        <v>38</v>
      </c>
    </row>
    <row r="305" spans="13:13" x14ac:dyDescent="0.25">
      <c r="M305" t="s">
        <v>40</v>
      </c>
    </row>
  </sheetData>
  <pageMargins left="0.7" right="0.7" top="0.75" bottom="0.75" header="0.3" footer="0.3"/>
  <pageSetup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E88D7-03F7-4E5D-9873-F769994E9233}">
  <dimension ref="A1:F77"/>
  <sheetViews>
    <sheetView topLeftCell="A7" workbookViewId="0">
      <selection activeCell="C60" sqref="C60"/>
    </sheetView>
  </sheetViews>
  <sheetFormatPr defaultRowHeight="15" x14ac:dyDescent="0.25"/>
  <cols>
    <col min="1" max="1" width="9.28515625" style="45" bestFit="1" customWidth="1"/>
    <col min="2" max="2" width="3.85546875" style="46" bestFit="1" customWidth="1"/>
    <col min="3" max="3" width="39" style="41" customWidth="1"/>
    <col min="4" max="4" width="98.28515625" customWidth="1"/>
    <col min="5" max="5" width="18.140625" customWidth="1"/>
  </cols>
  <sheetData>
    <row r="1" spans="1:6" s="38" customFormat="1" x14ac:dyDescent="0.25">
      <c r="A1" s="35" t="s">
        <v>41</v>
      </c>
      <c r="B1" s="36" t="s">
        <v>42</v>
      </c>
      <c r="C1" s="37" t="s">
        <v>43</v>
      </c>
      <c r="E1" s="38" t="s">
        <v>44</v>
      </c>
      <c r="F1" s="38" t="s">
        <v>45</v>
      </c>
    </row>
    <row r="2" spans="1:6" x14ac:dyDescent="0.25">
      <c r="A2" s="39">
        <v>44201</v>
      </c>
      <c r="B2" s="40">
        <v>8</v>
      </c>
      <c r="C2" s="41" t="s">
        <v>46</v>
      </c>
      <c r="E2" t="s">
        <v>47</v>
      </c>
      <c r="F2" s="47" t="s">
        <v>65</v>
      </c>
    </row>
    <row r="3" spans="1:6" x14ac:dyDescent="0.25">
      <c r="A3" s="39">
        <v>44210</v>
      </c>
      <c r="B3" s="42"/>
      <c r="C3" s="41" t="s">
        <v>48</v>
      </c>
      <c r="D3" t="s">
        <v>49</v>
      </c>
      <c r="E3" t="s">
        <v>50</v>
      </c>
      <c r="F3" s="43" t="s">
        <v>51</v>
      </c>
    </row>
    <row r="4" spans="1:6" x14ac:dyDescent="0.25">
      <c r="A4" s="39">
        <v>44216</v>
      </c>
      <c r="B4" s="40">
        <v>8</v>
      </c>
      <c r="C4" s="41" t="s">
        <v>46</v>
      </c>
      <c r="E4" t="s">
        <v>47</v>
      </c>
      <c r="F4" s="47" t="s">
        <v>65</v>
      </c>
    </row>
    <row r="5" spans="1:6" x14ac:dyDescent="0.25">
      <c r="A5" s="39">
        <v>44217</v>
      </c>
      <c r="B5" s="40">
        <v>8</v>
      </c>
      <c r="C5" s="41" t="s">
        <v>46</v>
      </c>
      <c r="E5" t="s">
        <v>47</v>
      </c>
      <c r="F5" s="47" t="s">
        <v>65</v>
      </c>
    </row>
    <row r="6" spans="1:6" x14ac:dyDescent="0.25">
      <c r="A6" s="39">
        <v>44237</v>
      </c>
      <c r="B6" s="40">
        <v>8</v>
      </c>
      <c r="C6" s="41" t="s">
        <v>48</v>
      </c>
      <c r="D6" t="s">
        <v>52</v>
      </c>
      <c r="E6" t="s">
        <v>47</v>
      </c>
      <c r="F6" s="47" t="s">
        <v>65</v>
      </c>
    </row>
    <row r="7" spans="1:6" x14ac:dyDescent="0.25">
      <c r="A7" s="39">
        <v>44239</v>
      </c>
      <c r="B7" s="40">
        <v>1</v>
      </c>
      <c r="C7" s="41" t="s">
        <v>48</v>
      </c>
      <c r="D7" t="s">
        <v>53</v>
      </c>
      <c r="E7" t="s">
        <v>47</v>
      </c>
      <c r="F7" s="47" t="s">
        <v>65</v>
      </c>
    </row>
    <row r="8" spans="1:6" x14ac:dyDescent="0.25">
      <c r="A8" s="39">
        <v>44244</v>
      </c>
      <c r="B8" s="42"/>
      <c r="C8" s="41" t="s">
        <v>48</v>
      </c>
      <c r="D8" t="s">
        <v>49</v>
      </c>
      <c r="E8" t="s">
        <v>50</v>
      </c>
      <c r="F8" s="43" t="s">
        <v>51</v>
      </c>
    </row>
    <row r="9" spans="1:6" x14ac:dyDescent="0.25">
      <c r="A9" s="39">
        <v>44246</v>
      </c>
      <c r="B9" s="40">
        <v>1.5</v>
      </c>
      <c r="C9" s="41" t="s">
        <v>48</v>
      </c>
      <c r="D9" t="s">
        <v>57</v>
      </c>
      <c r="E9" t="s">
        <v>47</v>
      </c>
      <c r="F9" s="47" t="s">
        <v>65</v>
      </c>
    </row>
    <row r="10" spans="1:6" x14ac:dyDescent="0.25">
      <c r="A10" s="39">
        <v>44249</v>
      </c>
      <c r="B10" s="42"/>
      <c r="C10" s="41" t="s">
        <v>48</v>
      </c>
      <c r="D10" t="s">
        <v>49</v>
      </c>
      <c r="E10" t="s">
        <v>50</v>
      </c>
      <c r="F10" s="43" t="s">
        <v>51</v>
      </c>
    </row>
    <row r="11" spans="1:6" x14ac:dyDescent="0.25">
      <c r="A11" s="39">
        <v>44253</v>
      </c>
      <c r="B11" s="40">
        <v>8</v>
      </c>
      <c r="C11" s="41" t="s">
        <v>46</v>
      </c>
      <c r="E11" t="s">
        <v>47</v>
      </c>
      <c r="F11" s="47" t="s">
        <v>65</v>
      </c>
    </row>
    <row r="12" spans="1:6" x14ac:dyDescent="0.25">
      <c r="A12" s="39">
        <v>44505</v>
      </c>
      <c r="B12" s="40">
        <v>8</v>
      </c>
      <c r="C12" s="41" t="s">
        <v>54</v>
      </c>
      <c r="D12" t="s">
        <v>58</v>
      </c>
      <c r="E12" t="s">
        <v>55</v>
      </c>
      <c r="F12" s="47" t="s">
        <v>65</v>
      </c>
    </row>
    <row r="13" spans="1:6" x14ac:dyDescent="0.25">
      <c r="A13" s="39">
        <v>44515</v>
      </c>
      <c r="B13" s="40">
        <v>8</v>
      </c>
      <c r="C13" s="41" t="s">
        <v>54</v>
      </c>
      <c r="D13" t="s">
        <v>58</v>
      </c>
      <c r="E13" t="s">
        <v>55</v>
      </c>
      <c r="F13" s="47" t="s">
        <v>65</v>
      </c>
    </row>
    <row r="14" spans="1:6" x14ac:dyDescent="0.25">
      <c r="A14" s="39">
        <v>44517</v>
      </c>
      <c r="B14" s="40">
        <v>8</v>
      </c>
      <c r="C14" s="41" t="s">
        <v>54</v>
      </c>
      <c r="D14" t="s">
        <v>58</v>
      </c>
      <c r="E14" t="s">
        <v>55</v>
      </c>
      <c r="F14" s="47" t="s">
        <v>65</v>
      </c>
    </row>
    <row r="15" spans="1:6" x14ac:dyDescent="0.25">
      <c r="A15" s="39">
        <v>44524</v>
      </c>
      <c r="B15" s="40">
        <v>8</v>
      </c>
      <c r="C15" s="41" t="s">
        <v>54</v>
      </c>
      <c r="D15" t="s">
        <v>58</v>
      </c>
      <c r="E15" t="s">
        <v>55</v>
      </c>
      <c r="F15" s="47" t="s">
        <v>65</v>
      </c>
    </row>
    <row r="16" spans="1:6" x14ac:dyDescent="0.25">
      <c r="A16" s="39">
        <v>44530</v>
      </c>
      <c r="B16" s="40">
        <v>8</v>
      </c>
      <c r="C16" s="41" t="s">
        <v>54</v>
      </c>
      <c r="D16" t="s">
        <v>59</v>
      </c>
      <c r="E16" t="s">
        <v>55</v>
      </c>
      <c r="F16" s="47" t="s">
        <v>65</v>
      </c>
    </row>
    <row r="17" spans="1:6" x14ac:dyDescent="0.25">
      <c r="A17" s="39">
        <v>44532</v>
      </c>
      <c r="B17" s="40">
        <v>8</v>
      </c>
      <c r="C17" s="41" t="s">
        <v>54</v>
      </c>
      <c r="D17" t="s">
        <v>59</v>
      </c>
      <c r="E17" t="s">
        <v>55</v>
      </c>
      <c r="F17" s="47" t="s">
        <v>65</v>
      </c>
    </row>
    <row r="18" spans="1:6" x14ac:dyDescent="0.25">
      <c r="A18" s="39">
        <v>44533</v>
      </c>
      <c r="B18" s="40">
        <v>8</v>
      </c>
      <c r="C18" s="41" t="s">
        <v>54</v>
      </c>
      <c r="D18" t="s">
        <v>59</v>
      </c>
      <c r="E18" t="s">
        <v>55</v>
      </c>
      <c r="F18" s="47" t="s">
        <v>65</v>
      </c>
    </row>
    <row r="19" spans="1:6" x14ac:dyDescent="0.25">
      <c r="A19" s="39">
        <v>44539</v>
      </c>
      <c r="B19" s="40">
        <v>8</v>
      </c>
      <c r="C19" s="41" t="s">
        <v>54</v>
      </c>
      <c r="D19" t="s">
        <v>59</v>
      </c>
      <c r="E19" t="s">
        <v>55</v>
      </c>
      <c r="F19" s="47" t="s">
        <v>65</v>
      </c>
    </row>
    <row r="20" spans="1:6" x14ac:dyDescent="0.25">
      <c r="A20" s="39">
        <v>44544</v>
      </c>
      <c r="B20" s="40">
        <v>8</v>
      </c>
      <c r="C20" s="41" t="s">
        <v>54</v>
      </c>
      <c r="D20" t="s">
        <v>59</v>
      </c>
      <c r="E20" t="s">
        <v>55</v>
      </c>
      <c r="F20" s="47" t="s">
        <v>65</v>
      </c>
    </row>
    <row r="21" spans="1:6" x14ac:dyDescent="0.25">
      <c r="A21" s="39">
        <v>44550</v>
      </c>
      <c r="B21" s="40">
        <v>8</v>
      </c>
      <c r="C21" s="41" t="s">
        <v>54</v>
      </c>
      <c r="D21" t="s">
        <v>58</v>
      </c>
      <c r="E21" t="s">
        <v>55</v>
      </c>
      <c r="F21" s="47" t="s">
        <v>65</v>
      </c>
    </row>
    <row r="22" spans="1:6" x14ac:dyDescent="0.25">
      <c r="A22" s="39">
        <v>44553</v>
      </c>
      <c r="B22" s="40">
        <v>8</v>
      </c>
      <c r="C22" s="41" t="s">
        <v>54</v>
      </c>
      <c r="D22" t="s">
        <v>59</v>
      </c>
      <c r="E22" t="s">
        <v>55</v>
      </c>
      <c r="F22" s="47" t="s">
        <v>65</v>
      </c>
    </row>
    <row r="23" spans="1:6" x14ac:dyDescent="0.25">
      <c r="A23" s="39">
        <v>44564</v>
      </c>
      <c r="B23" s="40">
        <v>8</v>
      </c>
      <c r="C23" s="41" t="s">
        <v>54</v>
      </c>
      <c r="D23" t="s">
        <v>59</v>
      </c>
      <c r="E23" t="s">
        <v>55</v>
      </c>
      <c r="F23" s="47" t="s">
        <v>65</v>
      </c>
    </row>
    <row r="24" spans="1:6" x14ac:dyDescent="0.25">
      <c r="A24" s="39">
        <v>44566</v>
      </c>
      <c r="B24" s="40">
        <v>8</v>
      </c>
      <c r="C24" s="41" t="s">
        <v>54</v>
      </c>
      <c r="D24" t="s">
        <v>59</v>
      </c>
      <c r="E24" t="s">
        <v>55</v>
      </c>
      <c r="F24" s="47" t="s">
        <v>65</v>
      </c>
    </row>
    <row r="25" spans="1:6" x14ac:dyDescent="0.25">
      <c r="A25" s="39">
        <v>44567</v>
      </c>
      <c r="B25" s="40">
        <v>8</v>
      </c>
      <c r="C25" s="41" t="s">
        <v>54</v>
      </c>
      <c r="D25" t="s">
        <v>59</v>
      </c>
      <c r="E25" t="s">
        <v>55</v>
      </c>
      <c r="F25" s="47" t="s">
        <v>65</v>
      </c>
    </row>
    <row r="26" spans="1:6" x14ac:dyDescent="0.25">
      <c r="A26" s="39">
        <v>44568</v>
      </c>
      <c r="B26" s="40">
        <v>8</v>
      </c>
      <c r="C26" s="41" t="s">
        <v>54</v>
      </c>
      <c r="D26" t="s">
        <v>59</v>
      </c>
      <c r="E26" t="s">
        <v>55</v>
      </c>
      <c r="F26" s="47" t="s">
        <v>65</v>
      </c>
    </row>
    <row r="27" spans="1:6" x14ac:dyDescent="0.25">
      <c r="A27" s="39">
        <v>44571</v>
      </c>
      <c r="B27" s="40">
        <v>8</v>
      </c>
      <c r="C27" s="41" t="s">
        <v>54</v>
      </c>
      <c r="D27" t="s">
        <v>60</v>
      </c>
      <c r="E27" t="s">
        <v>55</v>
      </c>
      <c r="F27" s="47" t="s">
        <v>65</v>
      </c>
    </row>
    <row r="28" spans="1:6" x14ac:dyDescent="0.25">
      <c r="A28" s="39">
        <v>44573</v>
      </c>
      <c r="B28" s="40">
        <v>8</v>
      </c>
      <c r="C28" s="41" t="s">
        <v>54</v>
      </c>
      <c r="D28" t="s">
        <v>61</v>
      </c>
      <c r="E28" t="s">
        <v>55</v>
      </c>
      <c r="F28" s="47" t="s">
        <v>65</v>
      </c>
    </row>
    <row r="29" spans="1:6" x14ac:dyDescent="0.25">
      <c r="A29" s="39">
        <v>44580</v>
      </c>
      <c r="B29" s="40">
        <v>8</v>
      </c>
      <c r="C29" s="41" t="s">
        <v>54</v>
      </c>
      <c r="D29" t="s">
        <v>58</v>
      </c>
      <c r="E29" t="s">
        <v>55</v>
      </c>
      <c r="F29" s="47" t="s">
        <v>65</v>
      </c>
    </row>
    <row r="30" spans="1:6" x14ac:dyDescent="0.25">
      <c r="A30" s="39">
        <v>44582</v>
      </c>
      <c r="B30" s="40">
        <v>8</v>
      </c>
      <c r="C30" s="41" t="s">
        <v>54</v>
      </c>
      <c r="D30" t="s">
        <v>59</v>
      </c>
      <c r="E30" t="s">
        <v>55</v>
      </c>
      <c r="F30" s="47" t="s">
        <v>65</v>
      </c>
    </row>
    <row r="31" spans="1:6" x14ac:dyDescent="0.25">
      <c r="A31" s="39">
        <v>44585</v>
      </c>
      <c r="B31" s="40">
        <v>8</v>
      </c>
      <c r="C31" s="41" t="s">
        <v>54</v>
      </c>
      <c r="D31" t="s">
        <v>62</v>
      </c>
      <c r="E31" t="s">
        <v>55</v>
      </c>
      <c r="F31" s="47" t="s">
        <v>65</v>
      </c>
    </row>
    <row r="32" spans="1:6" x14ac:dyDescent="0.25">
      <c r="A32" s="39">
        <v>44586</v>
      </c>
      <c r="B32" s="40">
        <v>8</v>
      </c>
      <c r="C32" s="41" t="s">
        <v>54</v>
      </c>
      <c r="D32" t="s">
        <v>61</v>
      </c>
      <c r="E32" t="s">
        <v>55</v>
      </c>
      <c r="F32" s="47" t="s">
        <v>65</v>
      </c>
    </row>
    <row r="33" spans="1:6" x14ac:dyDescent="0.25">
      <c r="A33" s="39">
        <v>44587</v>
      </c>
      <c r="B33" s="40">
        <v>8</v>
      </c>
      <c r="C33" s="41" t="s">
        <v>54</v>
      </c>
      <c r="D33" t="s">
        <v>61</v>
      </c>
      <c r="E33" t="s">
        <v>55</v>
      </c>
      <c r="F33" s="47" t="s">
        <v>65</v>
      </c>
    </row>
    <row r="34" spans="1:6" x14ac:dyDescent="0.25">
      <c r="A34" s="39">
        <v>44588</v>
      </c>
      <c r="B34" s="40">
        <v>8</v>
      </c>
      <c r="C34" s="41" t="s">
        <v>54</v>
      </c>
      <c r="D34" t="s">
        <v>61</v>
      </c>
      <c r="E34" t="s">
        <v>55</v>
      </c>
      <c r="F34" s="47" t="s">
        <v>65</v>
      </c>
    </row>
    <row r="35" spans="1:6" x14ac:dyDescent="0.25">
      <c r="A35" s="39">
        <v>44589</v>
      </c>
      <c r="B35" s="40">
        <v>8</v>
      </c>
      <c r="C35" s="41" t="s">
        <v>54</v>
      </c>
      <c r="D35" t="s">
        <v>61</v>
      </c>
      <c r="E35" t="s">
        <v>55</v>
      </c>
      <c r="F35" s="47" t="s">
        <v>65</v>
      </c>
    </row>
    <row r="36" spans="1:6" ht="30" x14ac:dyDescent="0.25">
      <c r="A36" s="39">
        <v>44592</v>
      </c>
      <c r="B36" s="44">
        <v>6</v>
      </c>
      <c r="C36" s="41" t="s">
        <v>56</v>
      </c>
      <c r="D36" t="s">
        <v>63</v>
      </c>
      <c r="E36" t="s">
        <v>55</v>
      </c>
      <c r="F36" s="47" t="s">
        <v>65</v>
      </c>
    </row>
    <row r="37" spans="1:6" x14ac:dyDescent="0.25">
      <c r="A37" s="39">
        <v>44593</v>
      </c>
      <c r="B37" s="40">
        <v>8</v>
      </c>
      <c r="C37" s="41" t="s">
        <v>54</v>
      </c>
      <c r="D37" t="s">
        <v>61</v>
      </c>
      <c r="E37" t="s">
        <v>55</v>
      </c>
      <c r="F37" s="47" t="s">
        <v>65</v>
      </c>
    </row>
    <row r="38" spans="1:6" x14ac:dyDescent="0.25">
      <c r="A38" s="39">
        <v>44594</v>
      </c>
      <c r="B38" s="40">
        <v>8</v>
      </c>
      <c r="C38" s="41" t="s">
        <v>54</v>
      </c>
      <c r="D38" t="s">
        <v>61</v>
      </c>
      <c r="E38" t="s">
        <v>55</v>
      </c>
      <c r="F38" s="47" t="s">
        <v>65</v>
      </c>
    </row>
    <row r="39" spans="1:6" x14ac:dyDescent="0.25">
      <c r="A39" s="39">
        <v>44595</v>
      </c>
      <c r="B39" s="40">
        <v>8</v>
      </c>
      <c r="C39" s="41" t="s">
        <v>54</v>
      </c>
      <c r="D39" t="s">
        <v>61</v>
      </c>
      <c r="E39" t="s">
        <v>55</v>
      </c>
      <c r="F39" s="47" t="s">
        <v>65</v>
      </c>
    </row>
    <row r="40" spans="1:6" x14ac:dyDescent="0.25">
      <c r="A40" s="39">
        <v>44596</v>
      </c>
      <c r="B40" s="40">
        <v>8</v>
      </c>
      <c r="C40" s="41" t="s">
        <v>54</v>
      </c>
      <c r="D40" t="s">
        <v>61</v>
      </c>
      <c r="E40" t="s">
        <v>55</v>
      </c>
      <c r="F40" s="47" t="s">
        <v>65</v>
      </c>
    </row>
    <row r="41" spans="1:6" x14ac:dyDescent="0.25">
      <c r="A41" s="39">
        <v>44599</v>
      </c>
      <c r="B41" s="40">
        <v>8</v>
      </c>
      <c r="C41" s="41" t="s">
        <v>54</v>
      </c>
      <c r="D41" t="s">
        <v>61</v>
      </c>
      <c r="E41" t="s">
        <v>55</v>
      </c>
      <c r="F41" s="47" t="s">
        <v>65</v>
      </c>
    </row>
    <row r="42" spans="1:6" x14ac:dyDescent="0.25">
      <c r="A42" s="39">
        <v>44600</v>
      </c>
      <c r="B42" s="40">
        <v>8</v>
      </c>
      <c r="C42" s="41" t="s">
        <v>54</v>
      </c>
      <c r="D42" t="s">
        <v>61</v>
      </c>
      <c r="E42" t="s">
        <v>55</v>
      </c>
      <c r="F42" s="47" t="s">
        <v>65</v>
      </c>
    </row>
    <row r="43" spans="1:6" ht="30" x14ac:dyDescent="0.25">
      <c r="A43" s="39">
        <v>44603</v>
      </c>
      <c r="B43" s="44">
        <v>2.2999999999999998</v>
      </c>
      <c r="C43" s="41" t="s">
        <v>56</v>
      </c>
      <c r="D43" s="41" t="s">
        <v>64</v>
      </c>
      <c r="E43" t="s">
        <v>55</v>
      </c>
      <c r="F43" s="47" t="s">
        <v>65</v>
      </c>
    </row>
    <row r="44" spans="1:6" x14ac:dyDescent="0.25">
      <c r="A44" s="39"/>
      <c r="B44" s="40"/>
    </row>
    <row r="45" spans="1:6" x14ac:dyDescent="0.25">
      <c r="A45" s="39"/>
      <c r="B45" s="40"/>
    </row>
    <row r="46" spans="1:6" x14ac:dyDescent="0.25">
      <c r="A46" s="39"/>
      <c r="B46" s="40"/>
    </row>
    <row r="47" spans="1:6" x14ac:dyDescent="0.25">
      <c r="A47" s="39"/>
      <c r="B47" s="40"/>
    </row>
    <row r="48" spans="1:6" x14ac:dyDescent="0.25">
      <c r="A48" s="39"/>
      <c r="B48" s="40"/>
    </row>
    <row r="49" spans="1:2" x14ac:dyDescent="0.25">
      <c r="A49" s="39"/>
      <c r="B49" s="40"/>
    </row>
    <row r="50" spans="1:2" x14ac:dyDescent="0.25">
      <c r="A50" s="39"/>
      <c r="B50" s="40"/>
    </row>
    <row r="51" spans="1:2" x14ac:dyDescent="0.25">
      <c r="A51" s="39"/>
      <c r="B51" s="40"/>
    </row>
    <row r="52" spans="1:2" x14ac:dyDescent="0.25">
      <c r="A52" s="39"/>
      <c r="B52" s="40"/>
    </row>
    <row r="53" spans="1:2" x14ac:dyDescent="0.25">
      <c r="A53" s="39"/>
      <c r="B53" s="40"/>
    </row>
    <row r="54" spans="1:2" x14ac:dyDescent="0.25">
      <c r="A54" s="39"/>
      <c r="B54" s="40"/>
    </row>
    <row r="55" spans="1:2" x14ac:dyDescent="0.25">
      <c r="A55" s="39"/>
      <c r="B55" s="40"/>
    </row>
    <row r="56" spans="1:2" x14ac:dyDescent="0.25">
      <c r="A56" s="39"/>
      <c r="B56" s="40"/>
    </row>
    <row r="57" spans="1:2" x14ac:dyDescent="0.25">
      <c r="A57" s="39"/>
      <c r="B57" s="40"/>
    </row>
    <row r="58" spans="1:2" x14ac:dyDescent="0.25">
      <c r="A58" s="39"/>
      <c r="B58" s="40"/>
    </row>
    <row r="59" spans="1:2" x14ac:dyDescent="0.25">
      <c r="A59" s="39"/>
      <c r="B59" s="40"/>
    </row>
    <row r="60" spans="1:2" x14ac:dyDescent="0.25">
      <c r="A60" s="39"/>
      <c r="B60" s="40"/>
    </row>
    <row r="61" spans="1:2" x14ac:dyDescent="0.25">
      <c r="A61" s="39"/>
      <c r="B61" s="40"/>
    </row>
    <row r="62" spans="1:2" x14ac:dyDescent="0.25">
      <c r="A62" s="39"/>
      <c r="B62" s="40"/>
    </row>
    <row r="63" spans="1:2" x14ac:dyDescent="0.25">
      <c r="A63" s="39"/>
      <c r="B63" s="40"/>
    </row>
    <row r="64" spans="1:2" x14ac:dyDescent="0.25">
      <c r="A64" s="39"/>
      <c r="B64" s="40"/>
    </row>
    <row r="65" spans="1:2" x14ac:dyDescent="0.25">
      <c r="A65" s="39"/>
      <c r="B65" s="40"/>
    </row>
    <row r="66" spans="1:2" x14ac:dyDescent="0.25">
      <c r="A66" s="39"/>
      <c r="B66" s="40"/>
    </row>
    <row r="67" spans="1:2" x14ac:dyDescent="0.25">
      <c r="A67" s="39"/>
      <c r="B67" s="40"/>
    </row>
    <row r="68" spans="1:2" x14ac:dyDescent="0.25">
      <c r="A68" s="39"/>
      <c r="B68" s="40"/>
    </row>
    <row r="69" spans="1:2" x14ac:dyDescent="0.25">
      <c r="A69" s="39"/>
      <c r="B69" s="40"/>
    </row>
    <row r="70" spans="1:2" x14ac:dyDescent="0.25">
      <c r="A70" s="39"/>
      <c r="B70" s="40"/>
    </row>
    <row r="71" spans="1:2" x14ac:dyDescent="0.25">
      <c r="A71" s="39"/>
      <c r="B71" s="40"/>
    </row>
    <row r="72" spans="1:2" x14ac:dyDescent="0.25">
      <c r="A72" s="39"/>
      <c r="B72" s="40"/>
    </row>
    <row r="73" spans="1:2" x14ac:dyDescent="0.25">
      <c r="A73" s="39"/>
      <c r="B73" s="40"/>
    </row>
    <row r="74" spans="1:2" x14ac:dyDescent="0.25">
      <c r="A74" s="39"/>
      <c r="B74" s="40"/>
    </row>
    <row r="75" spans="1:2" x14ac:dyDescent="0.25">
      <c r="A75" s="39"/>
      <c r="B75" s="40"/>
    </row>
    <row r="76" spans="1:2" x14ac:dyDescent="0.25">
      <c r="A76" s="39"/>
      <c r="B76" s="40"/>
    </row>
    <row r="77" spans="1:2" x14ac:dyDescent="0.25">
      <c r="A77" s="39"/>
      <c r="B77" s="40"/>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8185A9D976A1CC4EB99A0806EB5448E7" ma:contentTypeVersion="10" ma:contentTypeDescription="Create a new document." ma:contentTypeScope="" ma:versionID="6c109ee21466086150d54fbcfedf3323">
  <xsd:schema xmlns:xsd="http://www.w3.org/2001/XMLSchema" xmlns:xs="http://www.w3.org/2001/XMLSchema" xmlns:p="http://schemas.microsoft.com/office/2006/metadata/properties" xmlns:ns1="http://schemas.microsoft.com/sharepoint/v3" xmlns:ns2="130b6cea-0f38-4228-8509-1cf3acfe2dac" xmlns:ns3="ec47f7b9-7f32-424d-9cd3-04bf9a016705" targetNamespace="http://schemas.microsoft.com/office/2006/metadata/properties" ma:root="true" ma:fieldsID="4525644291e07aa8289f4aff0458a51c" ns1:_="" ns2:_="" ns3:_="">
    <xsd:import namespace="http://schemas.microsoft.com/sharepoint/v3"/>
    <xsd:import namespace="130b6cea-0f38-4228-8509-1cf3acfe2dac"/>
    <xsd:import namespace="ec47f7b9-7f32-424d-9cd3-04bf9a016705"/>
    <xsd:element name="properties">
      <xsd:complexType>
        <xsd:sequence>
          <xsd:element name="documentManagement">
            <xsd:complexType>
              <xsd:all>
                <xsd:element ref="ns2:MediaServiceMetadata" minOccurs="0"/>
                <xsd:element ref="ns2:MediaServiceFastMetadata" minOccurs="0"/>
                <xsd:element ref="ns1:_ip_UnifiedCompliancePolicyProperties" minOccurs="0"/>
                <xsd:element ref="ns1:_ip_UnifiedCompliancePolicyUIAction"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0" nillable="true" ma:displayName="Unified Compliance Policy Properties" ma:hidden="true" ma:internalName="_ip_UnifiedCompliancePolicyProperties">
      <xsd:simpleType>
        <xsd:restriction base="dms:Note"/>
      </xsd:simpleType>
    </xsd:element>
    <xsd:element name="_ip_UnifiedCompliancePolicyUIAction" ma:index="11"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30b6cea-0f38-4228-8509-1cf3acfe2da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360a6a1c-50a4-4ec0-87e3-f00760ffe76b"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c47f7b9-7f32-424d-9cd3-04bf9a01670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e0dedcd-5ede-4bc6-a900-e00831d73b90}" ma:internalName="TaxCatchAll" ma:showField="CatchAllData" ma:web="ec47f7b9-7f32-424d-9cd3-04bf9a01670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TaxCatchAll xmlns="ec47f7b9-7f32-424d-9cd3-04bf9a016705" xsi:nil="true"/>
    <lcf76f155ced4ddcb4097134ff3c332f xmlns="130b6cea-0f38-4228-8509-1cf3acfe2dac">
      <Terms xmlns="http://schemas.microsoft.com/office/infopath/2007/PartnerControls"/>
    </lcf76f155ced4ddcb4097134ff3c332f>
    <_ip_UnifiedCompliancePolicyProperties xmlns="http://schemas.microsoft.com/sharepoint/v3" xsi:nil="true"/>
  </documentManagement>
</p:properties>
</file>

<file path=customXml/itemProps1.xml><?xml version="1.0" encoding="utf-8"?>
<ds:datastoreItem xmlns:ds="http://schemas.openxmlformats.org/officeDocument/2006/customXml" ds:itemID="{C5308728-89EA-4D0A-928D-3E17F33A696A}">
  <ds:schemaRefs>
    <ds:schemaRef ds:uri="http://schemas.microsoft.com/sharepoint/v3/contenttype/forms"/>
  </ds:schemaRefs>
</ds:datastoreItem>
</file>

<file path=customXml/itemProps2.xml><?xml version="1.0" encoding="utf-8"?>
<ds:datastoreItem xmlns:ds="http://schemas.openxmlformats.org/officeDocument/2006/customXml" ds:itemID="{CDECDF62-53E1-45CD-BDC9-A89E3DDEC0A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130b6cea-0f38-4228-8509-1cf3acfe2dac"/>
    <ds:schemaRef ds:uri="ec47f7b9-7f32-424d-9cd3-04bf9a01670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E7DC9CE-D920-425A-9799-810E7531C011}">
  <ds:schemaRefs>
    <ds:schemaRef ds:uri="http://schemas.microsoft.com/office/2006/metadata/properties"/>
    <ds:schemaRef ds:uri="http://schemas.microsoft.com/office/infopath/2007/PartnerControls"/>
    <ds:schemaRef ds:uri="http://schemas.microsoft.com/sharepoint/v3"/>
    <ds:schemaRef ds:uri="ec47f7b9-7f32-424d-9cd3-04bf9a016705"/>
    <ds:schemaRef ds:uri="130b6cea-0f38-4228-8509-1cf3acfe2da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Final 00776382_Marichalar_TAB#1</vt:lpstr>
      <vt:lpstr>SUMMARY</vt:lpstr>
      <vt:lpstr>Working Notes_TAB#2</vt:lpstr>
      <vt:lpstr>Dates in Question_TAB#3</vt:lpstr>
      <vt:lpstr>TMB113698278</vt:lpstr>
      <vt:lpstr>TMB1233145365</vt:lpstr>
      <vt:lpstr>TMB577031468</vt:lpstr>
      <vt:lpstr>TMB801992931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Hardcastle, Jean O. (DOC)</dc:creator>
  <cp:lastModifiedBy>Gross, Carol (SAO)</cp:lastModifiedBy>
  <dcterms:created xsi:type="dcterms:W3CDTF">2022-05-11T15:32:24Z</dcterms:created>
  <dcterms:modified xsi:type="dcterms:W3CDTF">2023-06-08T16:00:48Z</dcterms:modified>
</cp:coreProperties>
</file>

<file path=docProps/custom.xml><?xml version="1.0" encoding="utf-8"?>
<op:Properties xmlns:vt="http://schemas.openxmlformats.org/officeDocument/2006/docPropsVTypes" xmlns:op="http://schemas.openxmlformats.org/officeDocument/2006/custom-properties">
  <op:property fmtid="{D5CDD505-2E9C-101B-9397-08002B2CF9AE}" pid="2" name="ContentTypeId">
    <vt:lpwstr>0x010100F35EB07B97E6D04BB74E0478459B0135</vt:lpwstr>
  </op:property>
  <op:property fmtid="{D5CDD505-2E9C-101B-9397-08002B2CF9AE}" pid="3" name="NativeLinkConverted">
    <vt:bool>true</vt:bool>
  </op:property>
</op:Properties>
</file>