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comments2.xml" ContentType="application/vnd.openxmlformats-officedocument.spreadsheetml.comments+xml"/>
  <Override PartName="/xl/drawings/drawing2.xml" ContentType="application/vnd.openxmlformats-officedocument.drawing+xml"/>
  <Override PartName="/xl/tables/table1.xml" ContentType="application/vnd.openxmlformats-officedocument.spreadsheetml.table+xml"/>
  <Override PartName="/xl/comments3.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124226"/>
  <mc:AlternateContent xmlns:mc="http://schemas.openxmlformats.org/markup-compatibility/2006">
    <mc:Choice Requires="x15">
      <x15ac:absPath xmlns:x15ac="http://schemas.microsoft.com/office/spreadsheetml/2010/11/ac" url="C:\users\kylerr~1.gov\appdata\local\temp\tm_temp\TM_3\"/>
    </mc:Choice>
  </mc:AlternateContent>
  <xr:revisionPtr revIDLastSave="0" documentId="13_ncr:1_{1ABD4CED-EDE3-4982-957E-4DF70C53995B}" xr6:coauthVersionLast="47" xr6:coauthVersionMax="47" xr10:uidLastSave="{00000000-0000-0000-0000-000000000000}"/>
  <bookViews>
    <workbookView xWindow="28680" yWindow="-120" windowWidth="29040" windowHeight="15840" tabRatio="732" xr2:uid="{00000000-000D-0000-FFFF-FFFF00000000}"/>
  </bookViews>
  <sheets>
    <sheet name="AC" sheetId="15" r:id="rId1"/>
    <sheet name="AC Sole Source Flowchart" sheetId="11" r:id="rId2"/>
    <sheet name="SA (2)" sheetId="16" state="hidden" r:id="rId3"/>
    <sheet name="Menus" sheetId="2" state="hidden" r:id="rId4"/>
    <sheet name="Reporting Level Matrix" sheetId="8" r:id="rId5"/>
    <sheet name="LOR workflow" sheetId="14" r:id="rId6"/>
  </sheets>
  <definedNames>
    <definedName name="LOR" localSheetId="0">#REF!</definedName>
    <definedName name="LOR">#REF!</definedName>
    <definedName name="TMB1016333088" localSheetId="0">#REF!</definedName>
    <definedName name="TMB1016333088">#REF!</definedName>
    <definedName name="TMB2024342603" localSheetId="0">#REF!</definedName>
    <definedName name="TMB2024342603">#REF!</definedName>
    <definedName name="TMB2083790062" localSheetId="0">#REF!</definedName>
    <definedName name="TMB2083790062">#REF!</definedName>
    <definedName name="TMB220616187" localSheetId="0">#REF!</definedName>
    <definedName name="TMB220616187">#REF!</definedName>
    <definedName name="TMB254359535" localSheetId="0">#REF!</definedName>
    <definedName name="TMB254359535">#REF!</definedName>
    <definedName name="TMB494106353" localSheetId="0">#REF!</definedName>
    <definedName name="TMB494106353">#REF!</definedName>
    <definedName name="TMB998640237" localSheetId="0">#REF!</definedName>
    <definedName name="TMB998640237">#REF!</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P28" i="16"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Scott Deviney</author>
    <author>DeViney, Scott (SAO)</author>
    <author>Meyer, Renee (SAO)</author>
  </authors>
  <commentList>
    <comment ref="A21" authorId="0" shapeId="0" xr:uid="{00000000-0006-0000-0000-000001000000}">
      <text>
        <r>
          <rPr>
            <sz val="10"/>
            <color indexed="81"/>
            <rFont val="Tahoma"/>
            <family val="2"/>
          </rPr>
          <t>Relate the deficiency evaluation to TM issue #(s) for the issue or aggregated issues evaluated</t>
        </r>
      </text>
    </comment>
    <comment ref="D21" authorId="1" shapeId="0" xr:uid="{00000000-0006-0000-0000-000002000000}">
      <text>
        <r>
          <rPr>
            <b/>
            <sz val="10"/>
            <color indexed="81"/>
            <rFont val="Tahoma"/>
            <family val="2"/>
          </rPr>
          <t>Cause</t>
        </r>
        <r>
          <rPr>
            <sz val="10"/>
            <color indexed="81"/>
            <rFont val="Tahoma"/>
            <family val="2"/>
          </rPr>
          <t xml:space="preserve"> is why did the condition occur? Because - usually tied to something missing from the control - did not do, did not know to do, was not aware of something… etc. </t>
        </r>
      </text>
    </comment>
    <comment ref="E21" authorId="2" shapeId="0" xr:uid="{00000000-0006-0000-0000-000003000000}">
      <text>
        <r>
          <rPr>
            <b/>
            <sz val="10"/>
            <color indexed="81"/>
            <rFont val="Tahoma"/>
            <family val="2"/>
          </rPr>
          <t>Perspective:</t>
        </r>
        <r>
          <rPr>
            <sz val="10"/>
            <color indexed="81"/>
            <rFont val="Tahoma"/>
            <family val="2"/>
          </rPr>
          <t xml:space="preserve"> what dollars are associated with the control (ie total credit card charges) or # of transactions. Consider the driver of the activity</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Scott Deviney</author>
    <author>Woelfle, Scott (SAO)</author>
    <author>Shaw, Alisha (SAO)</author>
    <author>Bernard, Thomas (SAO)</author>
    <author>DenAdel, Felicia (SAO)</author>
  </authors>
  <commentList>
    <comment ref="A19" authorId="0" shapeId="0" xr:uid="{69C380E6-970D-413A-9EC1-99766CE30D32}">
      <text>
        <r>
          <rPr>
            <sz val="9"/>
            <color indexed="81"/>
            <rFont val="Tahoma"/>
            <family val="2"/>
          </rPr>
          <t>Relate the deficiency evaluation to TM issue #(s) for the issue or aggregated issues evaluated</t>
        </r>
      </text>
    </comment>
    <comment ref="B19" authorId="1" shapeId="0" xr:uid="{61329AF2-FF82-4DF7-852E-F975B86D37AF}">
      <text>
        <r>
          <rPr>
            <sz val="9"/>
            <color indexed="81"/>
            <rFont val="Tahoma"/>
            <family val="2"/>
          </rPr>
          <t>Enter the ALN number of the program or cluster.</t>
        </r>
      </text>
    </comment>
    <comment ref="C19" authorId="2" shapeId="0" xr:uid="{D78A60AF-24B5-4677-8BA1-137B3A72DE73}">
      <text>
        <r>
          <rPr>
            <b/>
            <sz val="9"/>
            <color indexed="81"/>
            <rFont val="Tahoma"/>
            <family val="2"/>
          </rPr>
          <t>Shaw, Alisha (SAO):</t>
        </r>
        <r>
          <rPr>
            <sz val="9"/>
            <color indexed="81"/>
            <rFont val="Tahoma"/>
            <family val="2"/>
          </rPr>
          <t xml:space="preserve">
If the condition is associated with COVID-19 awards, we are required to identify the COVID-19 awards in our findings.</t>
        </r>
      </text>
    </comment>
    <comment ref="E19" authorId="3" shapeId="0" xr:uid="{4F9CA2BE-A6FE-4C6E-98EA-36B9F72864A8}">
      <text>
        <r>
          <rPr>
            <sz val="9"/>
            <color indexed="81"/>
            <rFont val="Tahoma"/>
            <family val="2"/>
          </rPr>
          <t>Enter the total annual  expenditures for the program or cluster from the final SEFA.</t>
        </r>
      </text>
    </comment>
    <comment ref="F19" authorId="1" shapeId="0" xr:uid="{29A08DB3-987C-4CBB-A5AA-2E8DD29CC02D}">
      <text>
        <r>
          <rPr>
            <b/>
            <sz val="9"/>
            <color indexed="81"/>
            <rFont val="Tahoma"/>
            <family val="2"/>
          </rPr>
          <t>Woelfle, Scott (SAO):</t>
        </r>
        <r>
          <rPr>
            <sz val="9"/>
            <color indexed="81"/>
            <rFont val="Tahoma"/>
            <family val="2"/>
          </rPr>
          <t xml:space="preserve">
The answer in this field is one of the 12 compliance requirements.
Additionally, if the issue relates to Special Tests and Provisions, identify which one is involved.</t>
        </r>
      </text>
    </comment>
    <comment ref="G19" authorId="4" shapeId="0" xr:uid="{CE57C317-7644-4C70-9263-E67CB5C2C625}">
      <text>
        <r>
          <rPr>
            <sz val="9"/>
            <color indexed="81"/>
            <rFont val="Tahoma"/>
            <family val="2"/>
          </rPr>
          <t xml:space="preserve">Document the Final Control Risk Assessment (LOW/HIGH)
</t>
        </r>
      </text>
    </comment>
    <comment ref="H19" authorId="3" shapeId="0" xr:uid="{3914D85E-BEB5-4B63-9961-0253E03134BC}">
      <text>
        <r>
          <rPr>
            <b/>
            <sz val="9"/>
            <color indexed="81"/>
            <rFont val="Tahoma"/>
            <family val="2"/>
          </rPr>
          <t xml:space="preserve">What is broken/what happened? </t>
        </r>
        <r>
          <rPr>
            <sz val="9"/>
            <color indexed="81"/>
            <rFont val="Tahoma"/>
            <family val="2"/>
          </rPr>
          <t xml:space="preserve">Describe what went wrong. A control failed, was not designed properly, was not implemented correctly, no monitoring to ensure controls were operating effectively, etc.
</t>
        </r>
        <r>
          <rPr>
            <b/>
            <sz val="9"/>
            <color indexed="81"/>
            <rFont val="Tahoma"/>
            <family val="2"/>
          </rPr>
          <t>If issue is compliance only,</t>
        </r>
        <r>
          <rPr>
            <sz val="9"/>
            <color indexed="81"/>
            <rFont val="Tahoma"/>
            <family val="2"/>
          </rPr>
          <t xml:space="preserve"> then explain (or reference WP explanation) why there is no control deficiency.</t>
        </r>
      </text>
    </comment>
    <comment ref="I19" authorId="3" shapeId="0" xr:uid="{C90D021D-1652-49E7-8210-60A5508EF98B}">
      <text>
        <r>
          <rPr>
            <b/>
            <sz val="9"/>
            <color indexed="81"/>
            <rFont val="Tahoma"/>
            <family val="2"/>
          </rPr>
          <t>Why is it broken/How did the condition occur</t>
        </r>
        <r>
          <rPr>
            <sz val="9"/>
            <color indexed="81"/>
            <rFont val="Tahoma"/>
            <family val="2"/>
          </rPr>
          <t xml:space="preserve">? Because...usually tied to something missing from the control, something they did not do, did not know to do, was not aware of, turnover, lack of training… etc.
</t>
        </r>
        <r>
          <rPr>
            <b/>
            <sz val="9"/>
            <color indexed="81"/>
            <rFont val="Tahoma"/>
            <family val="2"/>
          </rPr>
          <t>Best practice to ask the client why the control issue/noncompliance occurred.</t>
        </r>
      </text>
    </comment>
    <comment ref="J19" authorId="3" shapeId="0" xr:uid="{C515B2ED-48BD-478A-8FA1-5E27F7D376E1}">
      <text>
        <r>
          <rPr>
            <sz val="10"/>
            <color indexed="81"/>
            <rFont val="Tahoma"/>
            <family val="2"/>
          </rPr>
          <t xml:space="preserve">Detail the impact of the condition and questioned costs, as applicable. 
Include the number of items identified along with the dollar amount of cost spent, as applicable.
</t>
        </r>
        <r>
          <rPr>
            <u/>
            <sz val="10"/>
            <color indexed="81"/>
            <rFont val="Tahoma"/>
            <family val="2"/>
          </rPr>
          <t>Effect of Condition</t>
        </r>
        <r>
          <rPr>
            <sz val="10"/>
            <color indexed="81"/>
            <rFont val="Tahoma"/>
            <family val="2"/>
          </rPr>
          <t xml:space="preserve"> - What is or could be the result of the control deficiency/noncompliance? Examples: loss of funding, repayment to grantor, without information the grantor cannot make funding decisions, questioned costs, etc..</t>
        </r>
      </text>
    </comment>
    <comment ref="K19" authorId="1" shapeId="0" xr:uid="{F486E8C2-9356-45AC-B5F6-4AD12173C93B}">
      <text>
        <r>
          <rPr>
            <sz val="10"/>
            <color indexed="81"/>
            <rFont val="Tahoma"/>
            <family val="2"/>
          </rPr>
          <t xml:space="preserve">For instances of noncompliance without questioned costs, we will consider reporting a finding if the monetary value associated with the noncompliance exceeds 10% of total program expenditures or the noncompliance exceeds 10% of the activity associated with the compliance requirement.  Some requirements have both monetary and non-monetary elements.
</t>
        </r>
        <r>
          <rPr>
            <u/>
            <sz val="10"/>
            <color indexed="81"/>
            <rFont val="Tahoma"/>
            <family val="2"/>
          </rPr>
          <t>Examples of monetary compliance requirements (dollar based):</t>
        </r>
        <r>
          <rPr>
            <sz val="10"/>
            <color indexed="81"/>
            <rFont val="Tahoma"/>
            <family val="2"/>
          </rPr>
          <t xml:space="preserve">
Activities Allowed/Unallowed
Cost Principles
Procurement, except procurement procedures requirements
Program Income
School Food Accounts
Subrecipient Monitoring (could be both monetary and non-monetary)
</t>
        </r>
        <r>
          <rPr>
            <u/>
            <sz val="10"/>
            <color indexed="81"/>
            <rFont val="Tahoma"/>
            <family val="2"/>
          </rPr>
          <t>Examples of non-monetary compliance requirements (activity based):</t>
        </r>
        <r>
          <rPr>
            <sz val="10"/>
            <color indexed="81"/>
            <rFont val="Tahoma"/>
            <family val="2"/>
          </rPr>
          <t xml:space="preserve">
Suspension and Debarment
Prevailing Wage Requirements (Davis-Bacon Act)
Procurement procedures requirement only (did they have UG compliant procedures or not)
Assessment System Security
Verification
Graduation Rates
Housing Quality Standards
Subrecipient Monitoring (could be both monetary and non-monetary)</t>
        </r>
      </text>
    </comment>
    <comment ref="L19" authorId="1" shapeId="0" xr:uid="{E6DFF8E2-6AE4-41BA-BEAF-E9E2F059AF7A}">
      <text>
        <r>
          <rPr>
            <sz val="10"/>
            <color indexed="81"/>
            <rFont val="Tahoma"/>
            <family val="2"/>
          </rPr>
          <t>2 CFR §200.516 states that the auditor must write a finding when known and/or likely questioned costs exceed $25,000.  The auditor must also write a finding if questioned costs of that amount are identified for a program that's not a major program.
(3) ...</t>
        </r>
        <r>
          <rPr>
            <b/>
            <sz val="10"/>
            <color indexed="81"/>
            <rFont val="Tahoma"/>
            <family val="2"/>
          </rPr>
          <t>Known questioned costs</t>
        </r>
        <r>
          <rPr>
            <sz val="10"/>
            <color indexed="81"/>
            <rFont val="Tahoma"/>
            <family val="2"/>
          </rPr>
          <t xml:space="preserve"> are those specifically identified by the auditor.  In evaluating the effect of questioned costs on the opinion on compliance, the auditor considers the best estimate of total costs questioned (likely questioned costs), not just the questioned costs specifically identified (known questioned costs).  
The auditor must also report known questioned costs when likely questioned costs are greater than $25,000 for a type 
of compliance requirement for a major program. In reporting questioned costs, the auditor must include information to 
provide proper perspective for judging the prevalence and consequences of the questioned costs.
(The last phrase means including information on the population, sample size and number of errors or noncompliance in a finding.)</t>
        </r>
      </text>
    </comment>
    <comment ref="M19" authorId="1" shapeId="0" xr:uid="{9F792406-A6A2-4590-BCDD-EB4063AD7688}">
      <text>
        <r>
          <rPr>
            <sz val="10"/>
            <color indexed="81"/>
            <rFont val="Tahoma"/>
            <family val="2"/>
          </rPr>
          <t xml:space="preserve">Likely questioned costs represents the projection of noncompliance to the entire population sampled.
2 CFR §200.516 states:
 (3) ... Known  questioned costs are those specifically identified by the  auditor.  In evaluating the effect of questioned costs on the  opinion on compliance, the auditor considers </t>
        </r>
        <r>
          <rPr>
            <b/>
            <sz val="10"/>
            <color indexed="81"/>
            <rFont val="Tahoma"/>
            <family val="2"/>
          </rPr>
          <t>the best estimate of total costs questioned (likely questioned costs)</t>
        </r>
        <r>
          <rPr>
            <sz val="10"/>
            <color indexed="81"/>
            <rFont val="Tahoma"/>
            <family val="2"/>
          </rPr>
          <t>, not just the questioned costs specifically identified (known questioned costs). 
The auditor must also report known questioned costs  when likely questioned costs are greater than $25,000 for a type of compliance requirement for a major program. In reporting  questioned costs, the auditor must include information to  provide proper perspective for judging the prevalence and  consequences of the questioned costs.
(The last phrase means including information on the population, sample size and number of errors or noncompliance in a finding.)</t>
        </r>
      </text>
    </comment>
    <comment ref="N19" authorId="1" shapeId="0" xr:uid="{EBCF4A8D-8618-4963-8518-38B027171107}">
      <text>
        <r>
          <rPr>
            <b/>
            <sz val="10"/>
            <color indexed="81"/>
            <rFont val="Tahoma"/>
            <family val="2"/>
          </rPr>
          <t xml:space="preserve">Likelihood:  </t>
        </r>
        <r>
          <rPr>
            <sz val="10"/>
            <color indexed="81"/>
            <rFont val="Tahoma"/>
            <family val="2"/>
          </rPr>
          <t>If an instance of noncompliance has been identified, the likelihood of noncompliance is more than remote (at least reasonably possible because it happened).</t>
        </r>
      </text>
    </comment>
    <comment ref="O19" authorId="1" shapeId="0" xr:uid="{6B58E379-63D4-45FB-B2D9-A3F1E8B5451F}">
      <text>
        <r>
          <rPr>
            <b/>
            <sz val="10"/>
            <color indexed="81"/>
            <rFont val="Tahoma"/>
            <family val="2"/>
          </rPr>
          <t>Magnitude:</t>
        </r>
        <r>
          <rPr>
            <sz val="10"/>
            <color indexed="81"/>
            <rFont val="Tahoma"/>
            <family val="2"/>
          </rPr>
          <t xml:space="preserve"> evaluating the potential magnitude of noncompliance depends on its nature.  It can be based on the estimated rate or percentage of times it will likely occur; or as a percent of program expenditures it could affect; or percent of the population subject to the particular compliance requirement (e.g. number of particular transactions, contracts, reports, subrecipients, etc.).
</t>
        </r>
        <r>
          <rPr>
            <b/>
            <u/>
            <sz val="10"/>
            <color indexed="81"/>
            <rFont val="Tahoma"/>
            <family val="2"/>
          </rPr>
          <t>In determining the magnitude of potential noncompliance, consider:</t>
        </r>
        <r>
          <rPr>
            <sz val="10"/>
            <color indexed="81"/>
            <rFont val="Tahoma"/>
            <family val="2"/>
          </rPr>
          <t xml:space="preserve">
* Potential quantitative range of activity subject to the deficiency
* Potential quantitative range of noncompliance within that activity, considering the nature of the deficiency and any compensating controls including effect of entity-wide COSO elements.
* Any accumulating or compounding effects of noncompliance over time 
* Whether noncompliance resulted in questioned costs.
* Qualitative factors such as whether the noncompliance was intentional or a mistake, and whether it related to a fundamental or obvious compliance requirement or a nuance or interpretation, etc.
</t>
        </r>
        <r>
          <rPr>
            <b/>
            <u/>
            <sz val="10"/>
            <color indexed="81"/>
            <rFont val="Tahoma"/>
            <family val="2"/>
          </rPr>
          <t xml:space="preserve">Use the I/C decision matrix to assess the significance of noncompliance using the following definitions:
</t>
        </r>
        <r>
          <rPr>
            <sz val="10"/>
            <color indexed="81"/>
            <rFont val="Tahoma"/>
            <family val="2"/>
          </rPr>
          <t xml:space="preserve">Material = noncompliance met or exceeded a material level, or non-compliance could exceed a material level for the remaining untested population in the audit period
Less than material = Noncompliance did not rise to a material level; or noncompliance for the untested population would likely be immaterial.
</t>
        </r>
      </text>
    </comment>
    <comment ref="P19" authorId="1" shapeId="0" xr:uid="{33BDB20B-AED5-4DB4-BAB6-E93C9FDB128D}">
      <text>
        <r>
          <rPr>
            <sz val="10"/>
            <color indexed="81"/>
            <rFont val="Tahoma"/>
            <family val="2"/>
          </rPr>
          <t>Include an amount if the control deficiency relates to an item of cost.  
This column does not need to be completed or you can enter N/A if the compliance requirement relates to a non-cash item (e.g. reporting, suspension and debarment,</t>
        </r>
        <r>
          <rPr>
            <sz val="11"/>
            <color indexed="81"/>
            <rFont val="Tahoma"/>
            <family val="2"/>
          </rPr>
          <t xml:space="preserve"> other Special Test compliance areas</t>
        </r>
        <r>
          <rPr>
            <sz val="10"/>
            <color indexed="81"/>
            <rFont val="Tahoma"/>
            <family val="2"/>
          </rPr>
          <t>)</t>
        </r>
      </text>
    </comment>
    <comment ref="Q19" authorId="1" shapeId="0" xr:uid="{9C42EC64-1493-4586-A4F3-C836D4BCBB3A}">
      <text>
        <r>
          <rPr>
            <sz val="10"/>
            <color indexed="81"/>
            <rFont val="Tahoma"/>
            <family val="2"/>
          </rPr>
          <t xml:space="preserve">Use the control deficiency matrix and notes to classify this control weakness as it relates to the compliance requirement.  
If the control deficiency, individually or when aggregated with other deficiencies affecting the same compliance area, is considered a significant deficiency or a material weakness, then a finding </t>
        </r>
        <r>
          <rPr>
            <b/>
            <u/>
            <sz val="10"/>
            <color indexed="81"/>
            <rFont val="Tahoma"/>
            <family val="2"/>
          </rPr>
          <t>must</t>
        </r>
        <r>
          <rPr>
            <sz val="10"/>
            <color indexed="81"/>
            <rFont val="Tahoma"/>
            <family val="2"/>
          </rPr>
          <t xml:space="preserve"> be included in the audit report.
The classification in this column should be consistent with the final control risk and reporting level proposed in the column to the right.</t>
        </r>
      </text>
    </comment>
    <comment ref="S19" authorId="1" shapeId="0" xr:uid="{B17E934E-F741-48BA-99C4-AE8523D70C50}">
      <text>
        <r>
          <rPr>
            <sz val="10"/>
            <color indexed="81"/>
            <rFont val="Tahoma"/>
            <family val="2"/>
          </rPr>
          <t>Criteria should refer to applicable code of federal regulations (CFR), such as Uniform Guidance, a particular law or regulation, or could be a grant agreement provision.</t>
        </r>
      </text>
    </comment>
    <comment ref="T19" authorId="4" shapeId="0" xr:uid="{A4C10DE9-8DE8-4212-A45A-04684452A177}">
      <text>
        <r>
          <rPr>
            <sz val="9"/>
            <color indexed="81"/>
            <rFont val="Tahoma"/>
            <family val="2"/>
          </rPr>
          <t xml:space="preserve">Including whether technical assistance was sought from the Single Audit Specialist, such as a helpdesk question, and/or awarding agency
</t>
        </r>
      </text>
    </comment>
    <comment ref="U19" authorId="1" shapeId="0" xr:uid="{61957590-951B-4991-9135-830D9923127D}">
      <text>
        <r>
          <rPr>
            <sz val="10"/>
            <color indexed="81"/>
            <rFont val="Tahoma"/>
            <family val="2"/>
          </rPr>
          <t>Reminder: A finding must be written if known and/or likely questioned costs exceed $25,000.
The LOR suggestion should be consistent with the final control risk, magnitude of potential noncompliance and identified deficiency.</t>
        </r>
      </text>
    </comment>
    <comment ref="V19" authorId="3" shapeId="0" xr:uid="{6FBE985F-8D29-446E-92E4-C58CCD28C1BB}">
      <text>
        <r>
          <rPr>
            <b/>
            <sz val="9"/>
            <color indexed="81"/>
            <rFont val="Tahoma"/>
            <family val="2"/>
          </rPr>
          <t>IMPORTANT: Please complete all team level reviews of this LOR prior to submittal to Program Manager for review.</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Fenton, Crystal (SAO)</author>
  </authors>
  <commentList>
    <comment ref="E8" authorId="0" shapeId="0" xr:uid="{00000000-0006-0000-0900-000001000000}">
      <text>
        <r>
          <rPr>
            <sz val="9"/>
            <color indexed="81"/>
            <rFont val="Tahoma"/>
            <family val="2"/>
          </rPr>
          <t>For MLs and Findings, otherwise IT Audit will review Security Results Document</t>
        </r>
      </text>
    </comment>
  </commentList>
</comments>
</file>

<file path=xl/sharedStrings.xml><?xml version="1.0" encoding="utf-8"?>
<sst xmlns="http://schemas.openxmlformats.org/spreadsheetml/2006/main" count="315" uniqueCount="223">
  <si>
    <t>Accountability audit issues evaluation</t>
  </si>
  <si>
    <t>Instructions:</t>
  </si>
  <si>
    <t>Complete this form for each audit issue to determine the appropriate level of reporting.  Apply the Reporting Level Matrix for general guidance</t>
  </si>
  <si>
    <t xml:space="preserve">Reporting Level Matrix </t>
  </si>
  <si>
    <r>
      <t xml:space="preserve">Where appropriate </t>
    </r>
    <r>
      <rPr>
        <b/>
        <sz val="10"/>
        <color theme="1"/>
        <rFont val="Arial"/>
        <family val="2"/>
      </rPr>
      <t>combine issues</t>
    </r>
    <r>
      <rPr>
        <sz val="10"/>
        <color theme="1"/>
        <rFont val="Arial"/>
        <family val="2"/>
      </rPr>
      <t>, considering the type of activities and the root of the issues. For example if we audited 3 departments and note cash receipting issues in each department, we should consider combining the issues as it indicates an entity-wide weakness.</t>
    </r>
  </si>
  <si>
    <t xml:space="preserve">Once the team has determined the proposed level of reporting, notify the related program manager for approval. </t>
  </si>
  <si>
    <t>(the current list is on the Subject Matter Specialist page)</t>
  </si>
  <si>
    <t>When issues are identified, auditors should also consider the need to reassess planning and control risk conclusions based on new information and determine whether additional testing is necessary to determine the effect and ensure evidence is sufficient to support our report.</t>
  </si>
  <si>
    <t>IT Reminders:</t>
  </si>
  <si>
    <r>
      <t xml:space="preserve">All IT-related recommendations must be reviewed by a member of Team ITA management.  For exit level items, please send requests for review to </t>
    </r>
    <r>
      <rPr>
        <u/>
        <sz val="10"/>
        <color rgb="FF0000FF"/>
        <rFont val="Arial"/>
        <family val="2"/>
      </rPr>
      <t>SAOITAudit@sao.wa.gov</t>
    </r>
    <r>
      <rPr>
        <sz val="10"/>
        <rFont val="Arial"/>
        <family val="2"/>
      </rPr>
      <t xml:space="preserve"> with the TeamMate Audit Project Code and recommendation reference number only. </t>
    </r>
  </si>
  <si>
    <r>
      <rPr>
        <sz val="10"/>
        <color theme="1"/>
        <rFont val="Arial"/>
        <family val="2"/>
      </rPr>
      <t>For Management letters and Findings please reference Appendix G in the</t>
    </r>
    <r>
      <rPr>
        <u/>
        <sz val="10"/>
        <color theme="10"/>
        <rFont val="Arial"/>
        <family val="2"/>
      </rPr>
      <t xml:space="preserve"> IT Planning Guide.</t>
    </r>
  </si>
  <si>
    <r>
      <t xml:space="preserve">Auditors should categorize all IT security-related issues as "IT Controls - Confidential" in TM and add this statement in workpapers and Recommendation Headers: </t>
    </r>
    <r>
      <rPr>
        <b/>
        <sz val="10"/>
        <color rgb="FFFF0000"/>
        <rFont val="Arial"/>
        <family val="2"/>
      </rPr>
      <t>"Limited Distribution – Confidential SAO Information, May Be Protected Under RCW 42.56.420</t>
    </r>
    <r>
      <rPr>
        <sz val="10"/>
        <color rgb="FFFF0000"/>
        <rFont val="Arial"/>
        <family val="2"/>
      </rPr>
      <t>."</t>
    </r>
  </si>
  <si>
    <t xml:space="preserve">Expectations: </t>
  </si>
  <si>
    <t>The LOR  summary should be completed for all issues. Information in LOR summary needs to include sufficient perspective for the reviewer/approver to evaluate the proposed LOR.</t>
  </si>
  <si>
    <t>Teams need to ensure audit documentation clearly supports the issues documented  in the LOR summary. If unsure as to whether sufficient work has been performed to determine the significance of the issue, work with AAM/AM.</t>
  </si>
  <si>
    <t>When determining the level of reporting, staff are required to consider the Reporting Level Matrix.</t>
  </si>
  <si>
    <t>Prior to submission for review/approval of the Program Manager the audit team is responsible for:</t>
  </si>
  <si>
    <t>The Team AAM and AM complete a team level review and discussion of the audit documentations and LOR summary.</t>
  </si>
  <si>
    <t>TM Issue #(s)</t>
  </si>
  <si>
    <t>Audit Area</t>
  </si>
  <si>
    <t>Description of Control Deficiency(ies) or non-compliance</t>
  </si>
  <si>
    <t xml:space="preserve">Cause(s) </t>
  </si>
  <si>
    <t>What’s at risk</t>
  </si>
  <si>
    <t>Actual Effects</t>
  </si>
  <si>
    <t>History  &amp; prior reporting level</t>
  </si>
  <si>
    <t>Criteria</t>
  </si>
  <si>
    <t>Notes or other relevant info &amp; initial auditee response</t>
  </si>
  <si>
    <t>Team LOR suggestion</t>
  </si>
  <si>
    <t>Approvals</t>
  </si>
  <si>
    <t>Cash Receipting</t>
  </si>
  <si>
    <t xml:space="preserve"> Filling-out the LOR form, including the proposed level of reporting. </t>
  </si>
  <si>
    <t>Federal internal control and compliance evaluation</t>
  </si>
  <si>
    <r>
      <rPr>
        <b/>
        <sz val="10"/>
        <rFont val="Arial"/>
        <family val="2"/>
      </rPr>
      <t>Purpose:</t>
    </r>
    <r>
      <rPr>
        <sz val="10"/>
        <rFont val="Arial"/>
        <family val="2"/>
      </rPr>
      <t xml:space="preserve"> To document the consideration and determination of the level of reporting for audit issues.</t>
    </r>
  </si>
  <si>
    <t>LOR Reference Guide for Single Audits</t>
  </si>
  <si>
    <t>SA Decision Matrix IC Def</t>
  </si>
  <si>
    <t>Complete this form for each audit issue to determine the appropriate level of reporting.  Click on the matrices AND LOR Reference Guide for guidance ----&gt;</t>
  </si>
  <si>
    <r>
      <t xml:space="preserve">Where appropriate </t>
    </r>
    <r>
      <rPr>
        <b/>
        <sz val="10"/>
        <color theme="1"/>
        <rFont val="Arial"/>
        <family val="2"/>
      </rPr>
      <t>combine issues</t>
    </r>
    <r>
      <rPr>
        <sz val="10"/>
        <color theme="1"/>
        <rFont val="Arial"/>
        <family val="2"/>
      </rPr>
      <t>, considering the type of activities and the root of the issues. For example, if separate issues are identified for cash management and reporting, we should consider combining the issues if the situation indicates an associated weakness.</t>
    </r>
  </si>
  <si>
    <t>ALN</t>
  </si>
  <si>
    <t>COVID-19 Award (Yes/No)</t>
  </si>
  <si>
    <t>For SLFRF, is this a Compliance Examination?</t>
  </si>
  <si>
    <t>Total Program Expenditures</t>
  </si>
  <si>
    <t>Compliance  Area</t>
  </si>
  <si>
    <t xml:space="preserve">Final Control Risk Assessment </t>
  </si>
  <si>
    <t xml:space="preserve">Description of Condition </t>
  </si>
  <si>
    <t>Cause(s) of Condition</t>
  </si>
  <si>
    <t>Actual Effect(s)
Effect of Condition</t>
  </si>
  <si>
    <t>Monetary or Non-monetary Noncompliance
(Identify COVID-19 Questioned Costs Separately)</t>
  </si>
  <si>
    <t xml:space="preserve">Known Questioned Costs
(Identify COVID-19 Questioned Costs Separately) </t>
  </si>
  <si>
    <t>Total Likely 
Questioned Costs
(Identify COVID-19 Questioned Costs Separately)</t>
  </si>
  <si>
    <t>Likelihood of NonCompliance</t>
  </si>
  <si>
    <t>Magnitude of Potential Noncompliance</t>
  </si>
  <si>
    <t>Quantitative Materiality Threshold (if applicable)</t>
  </si>
  <si>
    <t>Control Deficiency, Significant Deficiency, or Material Weakness?</t>
  </si>
  <si>
    <t>Prior audit issue? 
(If so, how was it reported?)</t>
  </si>
  <si>
    <t xml:space="preserve">Criteria </t>
  </si>
  <si>
    <r>
      <t xml:space="preserve">Notes or other relevant info about this issue, such as initial auditee response or technical support received (e.g. </t>
    </r>
    <r>
      <rPr>
        <b/>
        <u/>
        <sz val="12"/>
        <color rgb="FFFF0000"/>
        <rFont val="Arial"/>
        <family val="2"/>
      </rPr>
      <t>helpdesk request #</t>
    </r>
    <r>
      <rPr>
        <b/>
        <sz val="12"/>
        <color theme="0"/>
        <rFont val="Arial"/>
        <family val="2"/>
      </rPr>
      <t>)</t>
    </r>
  </si>
  <si>
    <t>No</t>
  </si>
  <si>
    <t>Suspension and Debarment</t>
  </si>
  <si>
    <t>High</t>
  </si>
  <si>
    <t>The City has an established process to use a procurement checklist that includes a requirement to verify the suspension and debarment status of contractors selected through the procurement process.  However, the process was not effective to ensure it verified the status for one of three contractors it paid $25,000 or more, all or in part with federal funds. The City selected the contractor from a state purchasing contract and did not obtain a written certification, include a clause in the contract or review the SAM.gov website as required.</t>
  </si>
  <si>
    <t>Because the City selected the contractor from a state purchasing contract, it did not use its procurement checklist for this purchase.  In addition, the City relied on the state agency's verification of the contractor's suspension and debarment status and was not aware of its requirement to verify the contractor's status itself before it entered into the contract.</t>
  </si>
  <si>
    <t xml:space="preserve">The City did not verify the status for one of three contractors tested in before contracting.
</t>
  </si>
  <si>
    <t>1 of 3 contracts (33% error rate)</t>
  </si>
  <si>
    <t>More than Remote</t>
  </si>
  <si>
    <t>Material</t>
  </si>
  <si>
    <t>N/A</t>
  </si>
  <si>
    <t>Material Weakness</t>
  </si>
  <si>
    <t>2 CFR 200.180</t>
  </si>
  <si>
    <t>Submitted helpdesk 12345 and determined Citywas required to verify the status when it selected the contractor from the state contract.</t>
  </si>
  <si>
    <t>internal control and compliance finding</t>
  </si>
  <si>
    <t>AAM - 10/9, AM - 10/10</t>
  </si>
  <si>
    <t>Examples - Please use these as a guide when developing your LOR along with the LOR Reference Guide (linked above).  Delete these examples and this line after your LOR has been approved.</t>
  </si>
  <si>
    <t>Example 1 Monetary</t>
  </si>
  <si>
    <t>Allowable Costs/Cost Principles</t>
  </si>
  <si>
    <t>The City did not have internal controls to ensure compliance with payroll documentation requirements.  It did not obtain sufficient documentation to support payroll and benefit costs charged to the program.  The City charged an estimate of employees' time to the program and did not require time sheets or a subsidiary record to support the actual time worked on the program as federal regulations require.</t>
  </si>
  <si>
    <t>City employees said they misunderstood payroll documentation requirements and were not aware they could not charge costs to the program using an estimate. Additionally, they were not aware that records must show actual time worked on the program to support costs charged to the award.</t>
  </si>
  <si>
    <t>All 10 employees the City charged to the program totaling $54,321 in salaries and benefits did not have any support available at the time of the audit, such as timesheets or subsidiary records documenting total activity on which the employees worked in the program.
Without proper records, the City cannot assure the awarding agency that $54,321 of payroll costs charged to the program were accurate or valid.  The City was not able to provide any alternative documentation that demonstrated costs charged to the program were allowable; therefore, we are questioning these costs.</t>
  </si>
  <si>
    <t>2 CFR 200.430(i)</t>
  </si>
  <si>
    <t>The City had some records (budget estimates), but did not address 100% of the employees' time.
City staff concurred payroll costs we identified were not adequately supported. City management said it will implement policies and procedures to address the issue.</t>
  </si>
  <si>
    <t>Example 2 Non-Monetary</t>
  </si>
  <si>
    <t>84.027/173</t>
  </si>
  <si>
    <t>The District has an established process to use a procurement checklist that includes a requirement to verify the suspension and debarment status of contractors selected through the procurement process.  However, the process was not effective to ensure it verified the status for one of three contractors it paid $25,000 or more, all or in part with federal funds, during 2019. The District selected the contractor from a state purchasing contract and did not obtain a written certification, include a clause in the contract or review the SAM.gov website as required.</t>
  </si>
  <si>
    <t>Because the District selected the contractor from a state purchasing contract, it did not use its procurement checklist for this purchase.  In addition, the District relied on the state agency's verification of the contractor's suspension and debarment status and was not aware of its requirement to verify the contractor's status itself before it entered into the contract.</t>
  </si>
  <si>
    <t>The District did not verify the status for one of three contractors tested in 2019 before contracting.
Without this verification, the District increases it risk of awarding federal funds to contractors that are excluded from participating in federal programs.  Any payments the District made to an ineligible party would be unallowable, and the federal agency could potentially recover them.  The District subsequently verified the contractor was not suspended or debarred. Therefore, we are not questioning costs.</t>
  </si>
  <si>
    <t>Submitted helpdesk 12345 and determined District was required to verify the status when it selected the contractor from the state contract.</t>
  </si>
  <si>
    <t>Example 3 Monetary &amp; Non-Monetary</t>
  </si>
  <si>
    <t>Subrecipient monitoring</t>
  </si>
  <si>
    <t xml:space="preserve">The County provided funds to one subrecipient to administer COVID-19 assistance programs to County households. The County did not include all required elements in the subaward, and it did not perform a risk assessment and sufficiently monitor the subrecipient, as federal regulations require. </t>
  </si>
  <si>
    <t xml:space="preserve">County employees said they were not aware of all the elements that needed to be included in the subrecipient agreement. The County said the missing information was communicated to the subrecipient, but not in the agreement. 
The County has worked with the subrecipient for several years, and management and staff thought a risk assessment performed yearly, rather than for each subaward, would comply with federal requirements.  
Further, staff and management said they were not aware of the requirements for subrecipient monitoring for awards dependent on participant eligibility. Instead, they thought that reviewing detailed expenditure reports from the subrecipient was sufficient for complying with monitoring requirements. </t>
  </si>
  <si>
    <t xml:space="preserve">The County did not include required elements in its subrecipient agreement, such as the subrecipient’s unique entity identifier, the federal award identification number (FAIN), federal award date and the Assistance Listing Number (ALN).
The County also did not complete a risk assessment for this subaward.
By not performing adequate monitoring, the County cannot be sure that its subrecipient used federal funds appropriately. 
</t>
  </si>
  <si>
    <t>$2,091,364 in federal funds passed through to its one subrecipient</t>
  </si>
  <si>
    <t>n/a</t>
  </si>
  <si>
    <t>2 CFR 200.332</t>
  </si>
  <si>
    <t>The County could not provide evidence the required elements missing in the sub-agreement were communicated in other ways to the subrecipient (i.e. emails, meetings, etc.)
The County only reviewed a listing of households served each month (name, income, etc.) that was attached to the reimbursement request. No other monitoring to ensure beneficiaries were eligible was performed. The County has chosen not to perform the monitoring now either.</t>
  </si>
  <si>
    <t>Example 4 Non-Monetary</t>
  </si>
  <si>
    <t>Procurement</t>
  </si>
  <si>
    <t>Although the Town has a written procurement policy, it does not conform to the most restrictive methods and thresholds for procuring architectural and engineering services. Additionally, the Town’s policy does not include other required procedures for procuring transactions, such as obtaining quotations for small purchases, piggybacking, contract cost and price analysis, bonding requirements, and more.
Additionally, the Town's established conflict of interest policy does not conform to federal regulations because it does not include the following elements:
  - The officers, employees, and agents may neither solicit nor accept gratuities, favors, or anything of monetary value from contractors or parties to subcontracts.
  - Disciplinary actions for violations of such standards.</t>
  </si>
  <si>
    <t>Town employees said they were unaware of the requirement to update the Town's written policies and procedures to conform to federal procurement standards and to include all elements of the standards of conduct required in federal regulations.</t>
  </si>
  <si>
    <t xml:space="preserve">Although the Town's policies did not conform to Uniform Guidance, our testing found the Town complied with federal requirements for competitive solicitation of a public works contractor and architectural and engineering services. However, without updated written procurement and standards of conduct procedures, the Town is at greater risk of noncompliance with following the most restrictive procurement procedures and standards of conduct requirements when procuring contractors paid all or in part with federal funds.  </t>
  </si>
  <si>
    <t>Non-monetary</t>
  </si>
  <si>
    <t>2 CFR 200.318</t>
  </si>
  <si>
    <r>
      <rPr>
        <b/>
        <sz val="10"/>
        <rFont val="Arial"/>
        <family val="2"/>
      </rPr>
      <t>Conclusion:</t>
    </r>
    <r>
      <rPr>
        <sz val="10"/>
        <rFont val="Arial"/>
        <family val="2"/>
      </rPr>
      <t xml:space="preserve"> We have documented our consideration and determination of level of reporting for single audit issues.</t>
    </r>
  </si>
  <si>
    <t>This tab contains the options for drop-down menus</t>
  </si>
  <si>
    <t>AC Level of Reporting</t>
  </si>
  <si>
    <t>Finding</t>
  </si>
  <si>
    <t>ML</t>
  </si>
  <si>
    <t>Exit Item</t>
  </si>
  <si>
    <t>Verbal</t>
  </si>
  <si>
    <t>FS/SA Level of Reporting</t>
  </si>
  <si>
    <t>Finding - Material weakness</t>
  </si>
  <si>
    <t>Finding - Significant deficiency</t>
  </si>
  <si>
    <t>Potential Effects</t>
  </si>
  <si>
    <t>Significant</t>
  </si>
  <si>
    <t>Insignificant</t>
  </si>
  <si>
    <t>Issue Category</t>
  </si>
  <si>
    <t>Accounting/Financial Reporting</t>
  </si>
  <si>
    <t xml:space="preserve">Accounts Payable Disbursements                                         </t>
  </si>
  <si>
    <t>Annual Report Filing</t>
  </si>
  <si>
    <t>Apportionment (ALE)</t>
  </si>
  <si>
    <t>Apportionment (Enrollment)</t>
  </si>
  <si>
    <t>Apportionment (Staff Mix)</t>
  </si>
  <si>
    <t>Apportionment (Transportation)</t>
  </si>
  <si>
    <t>Authority</t>
  </si>
  <si>
    <t>Billings/Receivables</t>
  </si>
  <si>
    <t>Budget Compliance</t>
  </si>
  <si>
    <t>Conflict of Interest and Ethics</t>
  </si>
  <si>
    <t>Contracts/Agreements</t>
  </si>
  <si>
    <t>Debt/Covenants</t>
  </si>
  <si>
    <t>Disposition of Property</t>
  </si>
  <si>
    <t>Donations/Fundraising</t>
  </si>
  <si>
    <t>Financial Condition</t>
  </si>
  <si>
    <t>Grants (Federal)</t>
  </si>
  <si>
    <t>Grants (State/Local)</t>
  </si>
  <si>
    <t>I-937 Energy Conservation</t>
  </si>
  <si>
    <t>I-937 Renewable Energy</t>
  </si>
  <si>
    <t>Insurance/Risk Management</t>
  </si>
  <si>
    <t>Interfund Transactions/Balances</t>
  </si>
  <si>
    <t>Investments/Deposits</t>
  </si>
  <si>
    <t>IT Controls</t>
  </si>
  <si>
    <t xml:space="preserve">Open Public Meetings                                                  </t>
  </si>
  <si>
    <t>Other</t>
  </si>
  <si>
    <t>PA - Compliance</t>
  </si>
  <si>
    <t>PA - Internal Controls</t>
  </si>
  <si>
    <t>PA - Program Effectiveness</t>
  </si>
  <si>
    <t>PA - Prospective Analysis</t>
  </si>
  <si>
    <t xml:space="preserve">Payroll and Personnel                                                    </t>
  </si>
  <si>
    <t>Procurement (Bidding/Prevailing Wage)</t>
  </si>
  <si>
    <t>Purchase Cards/Procurement Cards</t>
  </si>
  <si>
    <t>Records Retention</t>
  </si>
  <si>
    <t>Restricted Funds</t>
  </si>
  <si>
    <t>Retirement Census Data</t>
  </si>
  <si>
    <t>Safeguarding of Assets/Property</t>
  </si>
  <si>
    <t>Taxes/Assessments</t>
  </si>
  <si>
    <t>Travel and Employee Reimbursements</t>
  </si>
  <si>
    <t xml:space="preserve">Approval workflows for Level of Reporting </t>
  </si>
  <si>
    <t>All LORs should go through team level review prior to AD/PM review.</t>
  </si>
  <si>
    <t>AC</t>
  </si>
  <si>
    <t>FS</t>
  </si>
  <si>
    <t>SA</t>
  </si>
  <si>
    <t>Area:</t>
  </si>
  <si>
    <t>LOR Approval:</t>
  </si>
  <si>
    <t>X</t>
  </si>
  <si>
    <t>Timely annual report filing</t>
  </si>
  <si>
    <t>Manager of Local Government Support team</t>
  </si>
  <si>
    <t>Local team college, university  and Commission financial statement audits, and financial condition issues</t>
  </si>
  <si>
    <t>Team's assigned Assistant Director in conjunction with the State Assistant Director</t>
  </si>
  <si>
    <t>Financial condition issues, even in an accountability audit</t>
  </si>
  <si>
    <t>Team's assigned Assistant Director</t>
  </si>
  <si>
    <t>Risk pool/self insurance issues either on risk pool audits, or when auditing self insurance for other entity types</t>
  </si>
  <si>
    <t>Risk pool/Self Insurance Program Manager</t>
  </si>
  <si>
    <t>IT or cybersecurity related recommendations</t>
  </si>
  <si>
    <t>IT Audit (SAOITAudit@sao.wa.gov)</t>
  </si>
  <si>
    <t>Recommendations caused by, allowed by, or otherwise concerning weaknesses in a common IT system</t>
  </si>
  <si>
    <t>Subject area Program Manager in conjunction with IT Audit (SAOITAudit@sao.wa.gov)</t>
  </si>
  <si>
    <t>All other accountability areas</t>
  </si>
  <si>
    <t>Subject area Program Manager, if applicable</t>
  </si>
  <si>
    <t>All other local team financial statement audits</t>
  </si>
  <si>
    <t>Single audit issues</t>
  </si>
  <si>
    <t>Single Audit Program Manager</t>
  </si>
  <si>
    <t>Financial statement accuracy/completeness when reported in an accountability audit</t>
  </si>
  <si>
    <t>Subject area Program Manager</t>
  </si>
  <si>
    <r>
      <t xml:space="preserve">Purpose/Conclusion: </t>
    </r>
    <r>
      <rPr>
        <sz val="10"/>
        <rFont val="Arial"/>
        <family val="2"/>
      </rPr>
      <t>To document the consideration and determination of the level of reporting for audit issues.</t>
    </r>
  </si>
  <si>
    <t xml:space="preserve">a) Filling-out the LOR form, including the proposed level of reporting. </t>
  </si>
  <si>
    <t>b) The Team AAM and AM complete a team level review and discussion of the audit documentations and LOR summary.</t>
  </si>
  <si>
    <t>Prior to submission for Program Manager review/approval, the audit team is responsible for:</t>
  </si>
  <si>
    <t>ISS.2</t>
  </si>
  <si>
    <t>ISS.3</t>
  </si>
  <si>
    <t>ISS.4</t>
  </si>
  <si>
    <t>ISS.5</t>
  </si>
  <si>
    <t>ISS.6</t>
  </si>
  <si>
    <t>New Finding</t>
  </si>
  <si>
    <t>New Issue</t>
  </si>
  <si>
    <t>The Department lacks controls to ensure all assets are properly tracked</t>
  </si>
  <si>
    <t>Department funded Digital Navigators that did not fully complete Request for Proposals</t>
  </si>
  <si>
    <t>Department did not complete a comprehensive impact assessment, which is required when entering into a Direct Buy contract</t>
  </si>
  <si>
    <t>The Department did not have adequate controls in place to track what assets were given to and returned by employees.</t>
  </si>
  <si>
    <t>The risk is former employees could have equipment that should've been returned when they left.</t>
  </si>
  <si>
    <t>The risk is the Department is funding facilities that do not align with the legislature's budget proviso.</t>
  </si>
  <si>
    <t>2021-23 Behavioral Health Community Capacity grant (40000219)</t>
  </si>
  <si>
    <t>SAAM 30.40.20</t>
  </si>
  <si>
    <t>The Department did not comply with state law.</t>
  </si>
  <si>
    <t>Reviewers of proposals for the Digital Navigator Program Grant were unaware of the mandatory requirements when evaluating applications. Additionally, reviewers of payments did not follow contract requirements when evaluating if a payment was allowable.</t>
  </si>
  <si>
    <t xml:space="preserve">The Department believed applicants of the Behavioral Health Community Capacity Grant did not have to follow all required criteria. If the facility type did not align with the required criteria, the Department chose to not evaluate those criteria for the facility. </t>
  </si>
  <si>
    <t xml:space="preserve">The Department did not take into consideration how the direct buy contract would affect </t>
  </si>
  <si>
    <t>The risk is the Department is funding digital navigators who are not qualified to receive funding,</t>
  </si>
  <si>
    <t>12 out of 27 digital navigators did not meet all requirements outlined in the request for proposal</t>
  </si>
  <si>
    <t>RFP WSBO 2022-001</t>
  </si>
  <si>
    <t>RCW 39.26.125
RCW 39.26.320
RCW 41.06.020
RCW 41.06.142</t>
  </si>
  <si>
    <t>The Department did not obtain voucher details for reimbursement and approved travel reimbursement that were not allowable per SAAM</t>
  </si>
  <si>
    <t>SAAM 10.20.20
SAAM 10.10.15
SAAM 10.10.35a</t>
  </si>
  <si>
    <t>The Department was not aware the comprehensive impact assessment had to be documented.</t>
  </si>
  <si>
    <t>The Department contracted out a job that could've been assigned to one of their existing employees.</t>
  </si>
  <si>
    <t>No auditee response</t>
  </si>
  <si>
    <t>Department funded Behavioral Health Facilities that did not meet all requirements in the legislature's budget proviso</t>
  </si>
  <si>
    <t>6 out of 7 behavioral Health Facilities were given funding when they didn't meet all the requirements set in the budget proviso.</t>
  </si>
  <si>
    <t>The Department does not believe all criteria applies to every behavioral health facility.</t>
  </si>
  <si>
    <t>The Department did not obtain voucher details that are required when expenditures are passed through to local governments. Additionally, the Department did not have the proper documentation to allow the use of uber/lyft taxis.</t>
  </si>
  <si>
    <t>The risk is that the Department did not comply with SAAM and is not thoroughly reviewing documentation before making payment.</t>
  </si>
  <si>
    <t>The Department admits that they did not examine each Digital Navigator RFP thoroughly</t>
  </si>
  <si>
    <t>COM LOR meeting held on September 26, 2024, and approved by the Single Audit Program Manager and AD of State Audit and Investigations on September 26, 2024</t>
  </si>
  <si>
    <t>COM LOR meeting held on August 21 2024, and approved by the Single Audit Program Manager and AD of State Audit and Investigations on August 21, 2024</t>
  </si>
  <si>
    <t>COM LOR meeting held on August 16, 2024, and approved by the Single Audit Program Manager and AD of State Audit and Investigations on August 16, 2024</t>
  </si>
  <si>
    <t>COM LOR meeting held on July 24, 2024, and approved by the Single Audit Program Manager and AD of State Audit and Investigations on July 24, 2024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</si>
</sst>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5">
    <numFmt numFmtId="6" formatCode="&quot;$&quot;#,##0_);[Red]\(&quot;$&quot;#,##0\)"/>
    <numFmt numFmtId="44" formatCode="_(&quot;$&quot;* #,##0.00_);_(&quot;$&quot;* \(#,##0.00\);_(&quot;$&quot;* &quot;-&quot;??_);_(@_)"/>
    <numFmt numFmtId="43" formatCode="_(* #,##0.00_);_(* \(#,##0.00\);_(* &quot;-&quot;??_);_(@_)"/>
    <numFmt numFmtId="164" formatCode="_(* #,##0_);_(* \(#,##0\);_(* &quot;-&quot;??_);_(@_)"/>
    <numFmt numFmtId="165" formatCode="&quot;$&quot;#,##0"/>
  </numFmts>
  <fonts count="41" x14ac:knownFonts="1">
    <font>
      <sz val="11"/>
      <color theme="1"/>
      <name val="Calibri"/>
      <family val="2"/>
      <scheme val="minor"/>
    </font>
    <font>
      <sz val="12"/>
      <name val="Arial"/>
      <family val="2"/>
    </font>
    <font>
      <sz val="10"/>
      <name val="Arial"/>
      <family val="2"/>
    </font>
    <font>
      <u/>
      <sz val="12"/>
      <color theme="10"/>
      <name val="Arial"/>
      <family val="2"/>
    </font>
    <font>
      <sz val="12"/>
      <color rgb="FF1103CD"/>
      <name val="Arial"/>
      <family val="2"/>
    </font>
    <font>
      <sz val="9"/>
      <color indexed="81"/>
      <name val="Tahoma"/>
      <family val="2"/>
    </font>
    <font>
      <b/>
      <sz val="9"/>
      <color indexed="81"/>
      <name val="Tahoma"/>
      <family val="2"/>
    </font>
    <font>
      <b/>
      <sz val="10"/>
      <color theme="1"/>
      <name val="Calibri"/>
      <family val="2"/>
      <scheme val="minor"/>
    </font>
    <font>
      <sz val="10"/>
      <color theme="1"/>
      <name val="Calibri"/>
      <family val="2"/>
      <scheme val="minor"/>
    </font>
    <font>
      <b/>
      <sz val="14"/>
      <color theme="1"/>
      <name val="Calibri"/>
      <family val="2"/>
      <scheme val="minor"/>
    </font>
    <font>
      <b/>
      <sz val="10"/>
      <name val="Arial"/>
      <family val="2"/>
    </font>
    <font>
      <b/>
      <sz val="16"/>
      <color theme="1"/>
      <name val="Arial"/>
      <family val="2"/>
    </font>
    <font>
      <sz val="10"/>
      <color theme="1"/>
      <name val="Arial"/>
      <family val="2"/>
    </font>
    <font>
      <b/>
      <sz val="10"/>
      <color theme="1"/>
      <name val="Arial"/>
      <family val="2"/>
    </font>
    <font>
      <b/>
      <sz val="10"/>
      <color theme="0"/>
      <name val="Arial"/>
      <family val="2"/>
    </font>
    <font>
      <sz val="10"/>
      <color rgb="FF1103CD"/>
      <name val="Arial"/>
      <family val="2"/>
    </font>
    <font>
      <sz val="11"/>
      <color theme="1"/>
      <name val="Arial"/>
      <family val="2"/>
    </font>
    <font>
      <b/>
      <sz val="12"/>
      <color theme="0"/>
      <name val="Arial"/>
      <family val="2"/>
    </font>
    <font>
      <sz val="10"/>
      <name val="Arial"/>
      <family val="2"/>
    </font>
    <font>
      <sz val="11"/>
      <color theme="1"/>
      <name val="Calibri"/>
      <family val="2"/>
      <scheme val="minor"/>
    </font>
    <font>
      <sz val="10"/>
      <color indexed="81"/>
      <name val="Tahoma"/>
      <family val="2"/>
    </font>
    <font>
      <b/>
      <sz val="10"/>
      <color indexed="81"/>
      <name val="Tahoma"/>
      <family val="2"/>
    </font>
    <font>
      <b/>
      <u/>
      <sz val="10"/>
      <color indexed="81"/>
      <name val="Tahoma"/>
      <family val="2"/>
    </font>
    <font>
      <sz val="11"/>
      <color rgb="FFFF0000"/>
      <name val="Arial"/>
      <family val="2"/>
    </font>
    <font>
      <sz val="10"/>
      <color rgb="FFFF0000"/>
      <name val="Arial"/>
      <family val="2"/>
    </font>
    <font>
      <b/>
      <sz val="10"/>
      <color rgb="FFFF0000"/>
      <name val="Arial"/>
      <family val="2"/>
    </font>
    <font>
      <b/>
      <i/>
      <sz val="12"/>
      <color theme="1"/>
      <name val="Calibri"/>
      <family val="2"/>
      <scheme val="minor"/>
    </font>
    <font>
      <i/>
      <sz val="12"/>
      <color theme="10"/>
      <name val="Arial"/>
      <family val="2"/>
    </font>
    <font>
      <sz val="12"/>
      <name val="Arial"/>
      <family val="2"/>
    </font>
    <font>
      <b/>
      <u/>
      <sz val="12"/>
      <color rgb="FFFF0000"/>
      <name val="Arial"/>
      <family val="2"/>
    </font>
    <font>
      <b/>
      <sz val="11"/>
      <color theme="1"/>
      <name val="Calibri"/>
      <family val="2"/>
      <scheme val="minor"/>
    </font>
    <font>
      <b/>
      <i/>
      <sz val="11"/>
      <color rgb="FFFF0000"/>
      <name val="Calibri"/>
      <family val="2"/>
      <scheme val="minor"/>
    </font>
    <font>
      <b/>
      <sz val="18"/>
      <color theme="0"/>
      <name val="Calibri"/>
      <family val="2"/>
      <scheme val="minor"/>
    </font>
    <font>
      <sz val="11"/>
      <color indexed="81"/>
      <name val="Tahoma"/>
      <family val="2"/>
    </font>
    <font>
      <u/>
      <sz val="10"/>
      <color rgb="FF0000FF"/>
      <name val="Arial"/>
      <family val="2"/>
    </font>
    <font>
      <u/>
      <sz val="10"/>
      <color indexed="81"/>
      <name val="Tahoma"/>
      <family val="2"/>
    </font>
    <font>
      <b/>
      <sz val="11"/>
      <name val="Arial"/>
      <family val="2"/>
    </font>
    <font>
      <sz val="11"/>
      <name val="Calibri"/>
      <family val="2"/>
      <scheme val="minor"/>
    </font>
    <font>
      <sz val="11"/>
      <name val="Arial"/>
      <family val="2"/>
    </font>
    <font>
      <u/>
      <sz val="10"/>
      <color theme="10"/>
      <name val="Arial"/>
      <family val="2"/>
    </font>
    <font>
      <sz val="10"/>
      <color rgb="FF000000"/>
      <name val="Arial"/>
      <family val="2"/>
    </font>
  </fonts>
  <fills count="11">
    <fill>
      <patternFill patternType="none"/>
    </fill>
    <fill>
      <patternFill patternType="gray125"/>
    </fill>
    <fill>
      <patternFill patternType="solid">
        <fgColor indexed="9"/>
        <bgColor indexed="64"/>
      </patternFill>
    </fill>
    <fill>
      <patternFill patternType="solid">
        <fgColor theme="0"/>
        <bgColor indexed="64"/>
      </patternFill>
    </fill>
    <fill>
      <patternFill patternType="solid">
        <fgColor rgb="FFE0E0E0"/>
        <bgColor indexed="64"/>
      </patternFill>
    </fill>
    <fill>
      <patternFill patternType="solid">
        <fgColor theme="3" tint="0.39997558519241921"/>
        <bgColor indexed="64"/>
      </patternFill>
    </fill>
    <fill>
      <patternFill patternType="solid">
        <fgColor theme="7" tint="0.39997558519241921"/>
        <bgColor indexed="64"/>
      </patternFill>
    </fill>
    <fill>
      <patternFill patternType="solid">
        <fgColor rgb="FFFFFF00"/>
        <bgColor indexed="64"/>
      </patternFill>
    </fill>
    <fill>
      <patternFill patternType="solid">
        <fgColor theme="3" tint="0.59999389629810485"/>
        <bgColor indexed="64"/>
      </patternFill>
    </fill>
    <fill>
      <patternFill patternType="solid">
        <fgColor theme="3" tint="-0.499984740745262"/>
        <bgColor indexed="64"/>
      </patternFill>
    </fill>
    <fill>
      <patternFill patternType="solid">
        <fgColor theme="0" tint="-4.9989318521683403E-2"/>
        <bgColor indexed="64"/>
      </patternFill>
    </fill>
  </fills>
  <borders count="3">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s>
  <cellStyleXfs count="7">
    <xf numFmtId="0" fontId="0" fillId="0" borderId="0"/>
    <xf numFmtId="0" fontId="1" fillId="2" borderId="0">
      <alignment wrapText="1"/>
    </xf>
    <xf numFmtId="44" fontId="2" fillId="0" borderId="0" applyFont="0" applyFill="0" applyBorder="0" applyAlignment="0" applyProtection="0"/>
    <xf numFmtId="0" fontId="3" fillId="2" borderId="0" applyNumberFormat="0" applyFill="0" applyBorder="0" applyAlignment="0" applyProtection="0">
      <alignment wrapText="1"/>
    </xf>
    <xf numFmtId="0" fontId="18" fillId="0" borderId="0"/>
    <xf numFmtId="43" fontId="19" fillId="0" borderId="0" applyFont="0" applyFill="0" applyBorder="0" applyAlignment="0" applyProtection="0"/>
    <xf numFmtId="0" fontId="28" fillId="2" borderId="0">
      <alignment wrapText="1"/>
    </xf>
  </cellStyleXfs>
  <cellXfs count="76">
    <xf numFmtId="0" fontId="0" fillId="0" borderId="0" xfId="0"/>
    <xf numFmtId="0" fontId="7" fillId="4" borderId="2" xfId="0" applyFont="1" applyFill="1" applyBorder="1" applyAlignment="1">
      <alignment horizontal="center" vertical="center" wrapText="1"/>
    </xf>
    <xf numFmtId="0" fontId="8" fillId="0" borderId="2" xfId="0" applyFont="1" applyBorder="1" applyAlignment="1">
      <alignment vertical="center" wrapText="1"/>
    </xf>
    <xf numFmtId="0" fontId="9" fillId="0" borderId="0" xfId="0" applyFont="1"/>
    <xf numFmtId="0" fontId="13" fillId="0" borderId="0" xfId="0" applyFont="1" applyAlignment="1">
      <alignment vertical="center"/>
    </xf>
    <xf numFmtId="0" fontId="10" fillId="0" borderId="0" xfId="1" applyFont="1" applyFill="1" applyAlignment="1">
      <alignment vertical="center"/>
    </xf>
    <xf numFmtId="0" fontId="2" fillId="0" borderId="0" xfId="1" applyFont="1" applyFill="1" applyAlignment="1">
      <alignment horizontal="left" vertical="center" wrapText="1"/>
    </xf>
    <xf numFmtId="0" fontId="2" fillId="3" borderId="2" xfId="1" applyFont="1" applyFill="1" applyBorder="1" applyAlignment="1">
      <alignment vertical="center" wrapText="1"/>
    </xf>
    <xf numFmtId="0" fontId="11" fillId="3" borderId="0" xfId="0" applyFont="1" applyFill="1" applyAlignment="1">
      <alignment vertical="center"/>
    </xf>
    <xf numFmtId="0" fontId="14" fillId="5" borderId="2" xfId="1" applyFont="1" applyFill="1" applyBorder="1" applyAlignment="1">
      <alignment horizontal="center" vertical="center" wrapText="1"/>
    </xf>
    <xf numFmtId="0" fontId="26" fillId="0" borderId="0" xfId="0" applyFont="1" applyAlignment="1">
      <alignment horizontal="right"/>
    </xf>
    <xf numFmtId="0" fontId="27" fillId="0" borderId="0" xfId="3" applyFont="1" applyFill="1" applyAlignment="1">
      <alignment vertical="center"/>
    </xf>
    <xf numFmtId="0" fontId="30" fillId="0" borderId="0" xfId="0" applyFont="1" applyAlignment="1">
      <alignment horizontal="center" vertical="center" wrapText="1"/>
    </xf>
    <xf numFmtId="0" fontId="0" fillId="0" borderId="0" xfId="0" applyAlignment="1">
      <alignment vertical="center"/>
    </xf>
    <xf numFmtId="0" fontId="9" fillId="8" borderId="0" xfId="0" applyFont="1" applyFill="1" applyAlignment="1">
      <alignment horizontal="center" vertical="center"/>
    </xf>
    <xf numFmtId="0" fontId="0" fillId="0" borderId="0" xfId="0" applyAlignment="1">
      <alignment vertical="center" wrapText="1"/>
    </xf>
    <xf numFmtId="0" fontId="12" fillId="3" borderId="0" xfId="0" applyFont="1" applyFill="1" applyAlignment="1">
      <alignment vertical="center"/>
    </xf>
    <xf numFmtId="0" fontId="10" fillId="3" borderId="0" xfId="1" applyFont="1" applyFill="1" applyAlignment="1">
      <alignment vertical="center"/>
    </xf>
    <xf numFmtId="0" fontId="2" fillId="3" borderId="0" xfId="1" applyFont="1" applyFill="1" applyAlignment="1">
      <alignment vertical="center"/>
    </xf>
    <xf numFmtId="0" fontId="2" fillId="3" borderId="0" xfId="1" applyFont="1" applyFill="1" applyAlignment="1">
      <alignment vertical="center" wrapText="1"/>
    </xf>
    <xf numFmtId="0" fontId="3" fillId="3" borderId="0" xfId="3" applyFill="1" applyAlignment="1">
      <alignment vertical="center"/>
    </xf>
    <xf numFmtId="0" fontId="16" fillId="3" borderId="0" xfId="0" applyFont="1" applyFill="1" applyAlignment="1">
      <alignment vertical="center"/>
    </xf>
    <xf numFmtId="0" fontId="2" fillId="3" borderId="1" xfId="1" applyFont="1" applyFill="1" applyBorder="1" applyAlignment="1">
      <alignment vertical="center" wrapText="1"/>
    </xf>
    <xf numFmtId="0" fontId="23" fillId="3" borderId="0" xfId="0" applyFont="1" applyFill="1" applyAlignment="1">
      <alignment vertical="center"/>
    </xf>
    <xf numFmtId="0" fontId="12" fillId="3" borderId="2" xfId="0" applyFont="1" applyFill="1" applyBorder="1" applyAlignment="1">
      <alignment vertical="center"/>
    </xf>
    <xf numFmtId="0" fontId="15" fillId="3" borderId="0" xfId="1" applyFont="1" applyFill="1" applyAlignment="1">
      <alignment vertical="center"/>
    </xf>
    <xf numFmtId="0" fontId="2" fillId="3" borderId="0" xfId="1" applyFont="1" applyFill="1" applyAlignment="1">
      <alignment horizontal="left" vertical="center" wrapText="1"/>
    </xf>
    <xf numFmtId="0" fontId="10" fillId="3" borderId="0" xfId="1" applyFont="1" applyFill="1" applyAlignment="1">
      <alignment vertical="center" wrapText="1"/>
    </xf>
    <xf numFmtId="0" fontId="4" fillId="3" borderId="0" xfId="1" applyFont="1" applyFill="1" applyAlignment="1">
      <alignment vertical="center"/>
    </xf>
    <xf numFmtId="0" fontId="17" fillId="6" borderId="2" xfId="1" applyFont="1" applyFill="1" applyBorder="1" applyAlignment="1">
      <alignment horizontal="center" vertical="center" wrapText="1"/>
    </xf>
    <xf numFmtId="0" fontId="24" fillId="3" borderId="0" xfId="1" applyFont="1" applyFill="1" applyAlignment="1">
      <alignment vertical="center"/>
    </xf>
    <xf numFmtId="0" fontId="2" fillId="0" borderId="0" xfId="3" applyFont="1" applyFill="1" applyAlignment="1">
      <alignment vertical="center"/>
    </xf>
    <xf numFmtId="0" fontId="24" fillId="10" borderId="1" xfId="1" applyFont="1" applyFill="1" applyBorder="1" applyAlignment="1">
      <alignment vertical="center" wrapText="1"/>
    </xf>
    <xf numFmtId="6" fontId="24" fillId="10" borderId="1" xfId="1" applyNumberFormat="1" applyFont="1" applyFill="1" applyBorder="1" applyAlignment="1">
      <alignment vertical="center" wrapText="1"/>
    </xf>
    <xf numFmtId="0" fontId="24" fillId="10" borderId="1" xfId="0" applyFont="1" applyFill="1" applyBorder="1" applyAlignment="1">
      <alignment vertical="center" wrapText="1"/>
    </xf>
    <xf numFmtId="3" fontId="24" fillId="10" borderId="1" xfId="1" applyNumberFormat="1" applyFont="1" applyFill="1" applyBorder="1" applyAlignment="1">
      <alignment vertical="center" wrapText="1"/>
    </xf>
    <xf numFmtId="164" fontId="24" fillId="10" borderId="1" xfId="5" applyNumberFormat="1" applyFont="1" applyFill="1" applyBorder="1" applyAlignment="1">
      <alignment vertical="center" wrapText="1"/>
    </xf>
    <xf numFmtId="0" fontId="16" fillId="0" borderId="0" xfId="0" applyFont="1" applyAlignment="1">
      <alignment vertical="center"/>
    </xf>
    <xf numFmtId="0" fontId="24" fillId="10" borderId="1" xfId="1" applyFont="1" applyFill="1" applyBorder="1" applyAlignment="1">
      <alignment horizontal="right" vertical="center" wrapText="1"/>
    </xf>
    <xf numFmtId="0" fontId="1" fillId="3" borderId="2" xfId="1" applyFill="1" applyBorder="1" applyAlignment="1">
      <alignment vertical="center" wrapText="1"/>
    </xf>
    <xf numFmtId="0" fontId="1" fillId="3" borderId="1" xfId="1" applyFill="1" applyBorder="1" applyAlignment="1">
      <alignment vertical="center" wrapText="1"/>
    </xf>
    <xf numFmtId="0" fontId="1" fillId="3" borderId="0" xfId="1" applyFill="1" applyAlignment="1">
      <alignment vertical="center"/>
    </xf>
    <xf numFmtId="0" fontId="3" fillId="3" borderId="0" xfId="3" applyNumberFormat="1" applyFill="1" applyAlignment="1">
      <alignment vertical="center"/>
    </xf>
    <xf numFmtId="0" fontId="16" fillId="8" borderId="1" xfId="0" applyFont="1" applyFill="1" applyBorder="1" applyAlignment="1">
      <alignment vertical="center"/>
    </xf>
    <xf numFmtId="0" fontId="0" fillId="8" borderId="1" xfId="0" applyFill="1" applyBorder="1" applyAlignment="1">
      <alignment vertical="center"/>
    </xf>
    <xf numFmtId="0" fontId="2" fillId="8" borderId="1" xfId="1" applyFont="1" applyFill="1" applyBorder="1" applyAlignment="1">
      <alignment vertical="center" wrapText="1"/>
    </xf>
    <xf numFmtId="0" fontId="24" fillId="10" borderId="2" xfId="1" applyFont="1" applyFill="1" applyBorder="1" applyAlignment="1">
      <alignment vertical="center" wrapText="1"/>
    </xf>
    <xf numFmtId="165" fontId="24" fillId="10" borderId="1" xfId="1" applyNumberFormat="1" applyFont="1" applyFill="1" applyBorder="1" applyAlignment="1">
      <alignment vertical="center" wrapText="1"/>
    </xf>
    <xf numFmtId="0" fontId="24" fillId="10" borderId="2" xfId="0" applyFont="1" applyFill="1" applyBorder="1" applyAlignment="1">
      <alignment vertical="center"/>
    </xf>
    <xf numFmtId="0" fontId="24" fillId="10" borderId="2" xfId="0" applyFont="1" applyFill="1" applyBorder="1" applyAlignment="1">
      <alignment vertical="center" wrapText="1"/>
    </xf>
    <xf numFmtId="165" fontId="24" fillId="10" borderId="2" xfId="5" applyNumberFormat="1" applyFont="1" applyFill="1" applyBorder="1" applyAlignment="1">
      <alignment vertical="center" wrapText="1"/>
    </xf>
    <xf numFmtId="164" fontId="24" fillId="10" borderId="2" xfId="1" applyNumberFormat="1" applyFont="1" applyFill="1" applyBorder="1" applyAlignment="1">
      <alignment vertical="center" wrapText="1"/>
    </xf>
    <xf numFmtId="0" fontId="36" fillId="8" borderId="1" xfId="0" applyFont="1" applyFill="1" applyBorder="1" applyAlignment="1">
      <alignment vertical="center"/>
    </xf>
    <xf numFmtId="0" fontId="1" fillId="0" borderId="1" xfId="1" applyFill="1" applyBorder="1" applyAlignment="1">
      <alignment vertical="center" wrapText="1"/>
    </xf>
    <xf numFmtId="0" fontId="1" fillId="0" borderId="2" xfId="1" applyFill="1" applyBorder="1" applyAlignment="1">
      <alignment vertical="center" wrapText="1"/>
    </xf>
    <xf numFmtId="0" fontId="2" fillId="0" borderId="1" xfId="1" applyFont="1" applyFill="1" applyBorder="1" applyAlignment="1">
      <alignment vertical="center" wrapText="1"/>
    </xf>
    <xf numFmtId="0" fontId="37" fillId="0" borderId="2" xfId="0" applyFont="1" applyBorder="1" applyAlignment="1">
      <alignment vertical="center"/>
    </xf>
    <xf numFmtId="0" fontId="2" fillId="0" borderId="1" xfId="0" applyFont="1" applyBorder="1" applyAlignment="1">
      <alignment vertical="center" wrapText="1"/>
    </xf>
    <xf numFmtId="0" fontId="38" fillId="3" borderId="0" xfId="0" applyFont="1" applyFill="1" applyAlignment="1">
      <alignment vertical="center"/>
    </xf>
    <xf numFmtId="0" fontId="38" fillId="3" borderId="2" xfId="0" applyFont="1" applyFill="1" applyBorder="1" applyAlignment="1">
      <alignment vertical="center"/>
    </xf>
    <xf numFmtId="0" fontId="38" fillId="3" borderId="1" xfId="0" applyFont="1" applyFill="1" applyBorder="1" applyAlignment="1">
      <alignment vertical="center"/>
    </xf>
    <xf numFmtId="0" fontId="38" fillId="0" borderId="1" xfId="0" applyFont="1" applyBorder="1" applyAlignment="1">
      <alignment vertical="center"/>
    </xf>
    <xf numFmtId="0" fontId="38" fillId="0" borderId="2" xfId="0" applyFont="1" applyBorder="1" applyAlignment="1">
      <alignment vertical="center"/>
    </xf>
    <xf numFmtId="0" fontId="24" fillId="3" borderId="0" xfId="0" applyFont="1" applyFill="1" applyAlignment="1">
      <alignment vertical="center"/>
    </xf>
    <xf numFmtId="0" fontId="39" fillId="3" borderId="0" xfId="3" applyFont="1" applyFill="1" applyAlignment="1">
      <alignment vertical="center"/>
    </xf>
    <xf numFmtId="0" fontId="40" fillId="10" borderId="1" xfId="1" applyFont="1" applyFill="1" applyBorder="1" applyAlignment="1">
      <alignment vertical="center" wrapText="1"/>
    </xf>
    <xf numFmtId="6" fontId="40" fillId="10" borderId="1" xfId="1" applyNumberFormat="1" applyFont="1" applyFill="1" applyBorder="1" applyAlignment="1">
      <alignment vertical="center" wrapText="1"/>
    </xf>
    <xf numFmtId="0" fontId="40" fillId="10" borderId="1" xfId="0" applyFont="1" applyFill="1" applyBorder="1" applyAlignment="1">
      <alignment vertical="center" wrapText="1"/>
    </xf>
    <xf numFmtId="3" fontId="40" fillId="10" borderId="1" xfId="1" applyNumberFormat="1" applyFont="1" applyFill="1" applyBorder="1" applyAlignment="1">
      <alignment vertical="center" wrapText="1"/>
    </xf>
    <xf numFmtId="164" fontId="40" fillId="10" borderId="1" xfId="5" applyNumberFormat="1" applyFont="1" applyFill="1" applyBorder="1" applyAlignment="1">
      <alignment vertical="center" wrapText="1"/>
    </xf>
    <xf numFmtId="0" fontId="40" fillId="10" borderId="1" xfId="1" applyFont="1" applyFill="1" applyBorder="1" applyAlignment="1">
      <alignment horizontal="center" vertical="center" wrapText="1"/>
    </xf>
    <xf numFmtId="0" fontId="12" fillId="3" borderId="1" xfId="0" applyFont="1" applyFill="1" applyBorder="1" applyAlignment="1">
      <alignment vertical="center"/>
    </xf>
    <xf numFmtId="0" fontId="12" fillId="3" borderId="2" xfId="0" applyFont="1" applyFill="1" applyBorder="1" applyAlignment="1">
      <alignment vertical="center" wrapText="1"/>
    </xf>
    <xf numFmtId="0" fontId="12" fillId="3" borderId="1" xfId="0" applyFont="1" applyFill="1" applyBorder="1" applyAlignment="1">
      <alignment vertical="center" wrapText="1"/>
    </xf>
    <xf numFmtId="0" fontId="31" fillId="7" borderId="0" xfId="0" applyFont="1" applyFill="1" applyAlignment="1">
      <alignment horizontal="center" vertical="center"/>
    </xf>
    <xf numFmtId="0" fontId="32" fillId="9" borderId="0" xfId="0" applyFont="1" applyFill="1" applyAlignment="1">
      <alignment horizontal="center" vertical="center"/>
    </xf>
  </cellXfs>
  <cellStyles count="7">
    <cellStyle name="Comma" xfId="5" builtinId="3"/>
    <cellStyle name="Currency 2" xfId="2" xr:uid="{00000000-0005-0000-0000-000001000000}"/>
    <cellStyle name="Hyperlink" xfId="3" builtinId="8"/>
    <cellStyle name="Normal" xfId="0" builtinId="0"/>
    <cellStyle name="Normal 2" xfId="1" xr:uid="{00000000-0005-0000-0000-000004000000}"/>
    <cellStyle name="Normal 3" xfId="4" xr:uid="{00000000-0005-0000-0000-000005000000}"/>
    <cellStyle name="Normal 4" xfId="6" xr:uid="{00000000-0005-0000-0000-000006000000}"/>
  </cellStyles>
  <dxfs count="22">
    <dxf>
      <font>
        <color auto="1"/>
      </font>
      <fill>
        <patternFill>
          <bgColor rgb="FFFF0000"/>
        </patternFill>
      </fill>
    </dxf>
    <dxf>
      <font>
        <color theme="1"/>
      </font>
      <fill>
        <patternFill>
          <bgColor rgb="FFFF0000"/>
        </patternFill>
      </fill>
    </dxf>
    <dxf>
      <fill>
        <patternFill>
          <bgColor theme="6" tint="0.59996337778862885"/>
        </patternFill>
      </fill>
    </dxf>
    <dxf>
      <fill>
        <patternFill>
          <bgColor theme="6" tint="0.59996337778862885"/>
        </patternFill>
      </fill>
    </dxf>
    <dxf>
      <font>
        <color auto="1"/>
      </font>
      <fill>
        <patternFill>
          <bgColor rgb="FFFF0000"/>
        </patternFill>
      </fill>
    </dxf>
    <dxf>
      <font>
        <color theme="1"/>
      </font>
      <fill>
        <patternFill>
          <bgColor rgb="FFFF0000"/>
        </patternFill>
      </fill>
    </dxf>
    <dxf>
      <font>
        <color auto="1"/>
      </font>
      <fill>
        <patternFill>
          <bgColor theme="6" tint="0.59996337778862885"/>
        </patternFill>
      </fill>
    </dxf>
    <dxf>
      <fill>
        <patternFill>
          <bgColor theme="6" tint="0.59996337778862885"/>
        </patternFill>
      </fill>
    </dxf>
    <dxf>
      <font>
        <color auto="1"/>
      </font>
      <fill>
        <patternFill>
          <bgColor rgb="FFFF0000"/>
        </patternFill>
      </fill>
    </dxf>
    <dxf>
      <font>
        <color theme="1"/>
      </font>
      <fill>
        <patternFill>
          <bgColor rgb="FFFF0000"/>
        </patternFill>
      </fill>
    </dxf>
    <dxf>
      <fill>
        <patternFill>
          <bgColor theme="6" tint="0.59996337778862885"/>
        </patternFill>
      </fill>
    </dxf>
    <dxf>
      <font>
        <color theme="1"/>
      </font>
      <fill>
        <patternFill>
          <bgColor rgb="FFFF0000"/>
        </patternFill>
      </fill>
    </dxf>
    <dxf>
      <font>
        <color theme="1"/>
      </font>
      <fill>
        <patternFill>
          <bgColor rgb="FFFF0000"/>
        </patternFill>
      </fill>
    </dxf>
    <dxf>
      <fill>
        <patternFill>
          <bgColor theme="6" tint="0.59996337778862885"/>
        </patternFill>
      </fill>
    </dxf>
    <dxf>
      <fill>
        <patternFill>
          <bgColor theme="6" tint="0.59996337778862885"/>
        </patternFill>
      </fill>
    </dxf>
    <dxf>
      <alignment horizontal="general" vertical="center" textRotation="0" wrapText="1" indent="0" justifyLastLine="0" shrinkToFit="0" readingOrder="0"/>
    </dxf>
    <dxf>
      <alignment horizontal="general" vertical="center" textRotation="0" wrapText="1" indent="0" justifyLastLine="0" shrinkToFit="0" readingOrder="0"/>
    </dxf>
    <dxf>
      <font>
        <b/>
      </font>
      <alignment horizontal="center" vertical="center" textRotation="0" wrapText="1" indent="0" justifyLastLine="0" shrinkToFit="0" readingOrder="0"/>
    </dxf>
    <dxf>
      <font>
        <b/>
      </font>
      <alignment horizontal="center" vertical="center" textRotation="0" wrapText="1" indent="0" justifyLastLine="0" shrinkToFit="0" readingOrder="0"/>
    </dxf>
    <dxf>
      <font>
        <b/>
      </font>
      <alignment horizontal="center" vertical="center" textRotation="0" wrapText="1" indent="0" justifyLastLine="0" shrinkToFit="0" readingOrder="0"/>
    </dxf>
    <dxf>
      <alignment horizontal="general" vertical="center" textRotation="0" wrapText="1" indent="0" justifyLastLine="0" shrinkToFit="0" readingOrder="0"/>
    </dxf>
    <dxf>
      <font>
        <b/>
        <i val="0"/>
        <strike val="0"/>
        <condense val="0"/>
        <extend val="0"/>
        <outline val="0"/>
        <shadow val="0"/>
        <u val="none"/>
        <vertAlign val="baseline"/>
        <sz val="14"/>
        <color theme="1"/>
        <name val="Calibri"/>
        <scheme val="minor"/>
      </font>
      <fill>
        <patternFill patternType="solid">
          <fgColor indexed="64"/>
          <bgColor theme="3" tint="0.59999389629810485"/>
        </patternFill>
      </fill>
      <alignment horizontal="center" vertical="center" textRotation="0" wrapText="0" indent="0" justifyLastLine="0" shrinkToFit="0" readingOrder="0"/>
    </dxf>
  </dxfs>
  <tableStyles count="0" defaultTableStyle="TableStyleMedium2" defaultPivotStyle="PivotStyleLight16"/>
  <colors>
    <mruColors>
      <color rgb="FF0000FF"/>
      <color rgb="FFFFFFCC"/>
      <color rgb="FF3366FF"/>
      <color rgb="FF3399FF"/>
      <color rgb="FF6699FF"/>
      <color rgb="FF6600CC"/>
      <color rgb="FF0066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theme" Target="theme/theme1.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hyperlink" Target="https://stateofwa.sharepoint.com/:w:/r/sites/SAO-teamauditsupport/Shared%20Documents/Auditor%20Reference%20Guide/Reporting%20level%20matrix%20-%204.9.15.docx?d=w03cfa2646cd54178acab9a6b86c0b75d&amp;csf=1&amp;web=1&amp;e=jxTMjR" TargetMode="External"/></Relationships>
</file>

<file path=xl/drawings/drawing1.xml><?xml version="1.0" encoding="utf-8"?>
<xdr:wsDr xmlns:xdr="http://schemas.openxmlformats.org/drawingml/2006/spreadsheetDrawing" xmlns:a="http://schemas.openxmlformats.org/drawingml/2006/main">
  <xdr:twoCellAnchor editAs="oneCell">
    <xdr:from>
      <xdr:col>0</xdr:col>
      <xdr:colOff>47625</xdr:colOff>
      <xdr:row>0</xdr:row>
      <xdr:rowOff>43656</xdr:rowOff>
    </xdr:from>
    <xdr:to>
      <xdr:col>16</xdr:col>
      <xdr:colOff>241009</xdr:colOff>
      <xdr:row>71</xdr:row>
      <xdr:rowOff>13256</xdr:rowOff>
    </xdr:to>
    <xdr:pic>
      <xdr:nvPicPr>
        <xdr:cNvPr id="4" name="Picture 3">
          <a:extLst>
            <a:ext uri="{FF2B5EF4-FFF2-40B4-BE49-F238E27FC236}">
              <a16:creationId xmlns:a16="http://schemas.microsoft.com/office/drawing/2014/main" id="{00000000-0008-0000-0200-000004000000}"/>
            </a:ext>
          </a:extLst>
        </xdr:cNvPr>
        <xdr:cNvPicPr>
          <a:picLocks noChangeAspect="1"/>
        </xdr:cNvPicPr>
      </xdr:nvPicPr>
      <xdr:blipFill>
        <a:blip xmlns:r="http://schemas.openxmlformats.org/officeDocument/2006/relationships" r:embed="rId1"/>
        <a:stretch>
          <a:fillRect/>
        </a:stretch>
      </xdr:blipFill>
      <xdr:spPr>
        <a:xfrm>
          <a:off x="47625" y="43656"/>
          <a:ext cx="9908884" cy="13495100"/>
        </a:xfrm>
        <a:prstGeom prst="rect">
          <a:avLst/>
        </a:prstGeom>
      </xdr:spPr>
    </xdr:pic>
    <xdr:clientData/>
  </xdr:twoCellAnchor>
  <xdr:twoCellAnchor editAs="oneCell">
    <xdr:from>
      <xdr:col>0</xdr:col>
      <xdr:colOff>1</xdr:colOff>
      <xdr:row>74</xdr:row>
      <xdr:rowOff>88900</xdr:rowOff>
    </xdr:from>
    <xdr:to>
      <xdr:col>16</xdr:col>
      <xdr:colOff>561823</xdr:colOff>
      <xdr:row>114</xdr:row>
      <xdr:rowOff>18081</xdr:rowOff>
    </xdr:to>
    <xdr:pic>
      <xdr:nvPicPr>
        <xdr:cNvPr id="5" name="Picture 4">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2"/>
        <a:stretch>
          <a:fillRect/>
        </a:stretch>
      </xdr:blipFill>
      <xdr:spPr>
        <a:xfrm>
          <a:off x="1" y="13716000"/>
          <a:ext cx="10315422" cy="7295181"/>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62572</xdr:colOff>
      <xdr:row>0</xdr:row>
      <xdr:rowOff>0</xdr:rowOff>
    </xdr:from>
    <xdr:to>
      <xdr:col>18</xdr:col>
      <xdr:colOff>40817</xdr:colOff>
      <xdr:row>44</xdr:row>
      <xdr:rowOff>170381</xdr:rowOff>
    </xdr:to>
    <xdr:pic>
      <xdr:nvPicPr>
        <xdr:cNvPr id="2" name="Picture 1">
          <a:hlinkClick xmlns:r="http://schemas.openxmlformats.org/officeDocument/2006/relationships" r:id="rId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572" y="0"/>
          <a:ext cx="11027245" cy="8552381"/>
        </a:xfrm>
        <a:prstGeom prst="rect">
          <a:avLst/>
        </a:prstGeom>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0000000}" name="Table1" displayName="Table1" ref="A3:E13" totalsRowShown="0" headerRowDxfId="21" dataDxfId="20">
  <tableColumns count="5">
    <tableColumn id="1" xr3:uid="{00000000-0010-0000-0000-000001000000}" name="AC" dataDxfId="19"/>
    <tableColumn id="3" xr3:uid="{00000000-0010-0000-0000-000003000000}" name="FS" dataDxfId="18"/>
    <tableColumn id="4" xr3:uid="{00000000-0010-0000-0000-000004000000}" name="SA" dataDxfId="17"/>
    <tableColumn id="5" xr3:uid="{00000000-0010-0000-0000-000005000000}" name="Area:" dataDxfId="16"/>
    <tableColumn id="2" xr3:uid="{00000000-0010-0000-0000-000002000000}" name="LOR Approval:" dataDxfId="15"/>
  </tableColumns>
  <tableStyleInfo name="TableStyleMedium2"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aosp/GeneralInfo/AuditorRefGuide/PG/Information_Technology.docx" TargetMode="External"/><Relationship Id="rId7" Type="http://schemas.openxmlformats.org/officeDocument/2006/relationships/comments" Target="../comments1.xml"/><Relationship Id="rId2" Type="http://schemas.openxmlformats.org/officeDocument/2006/relationships/hyperlink" Target="mailto:%20SAOITAudit@sao.wa.gov" TargetMode="External"/><Relationship Id="rId1" Type="http://schemas.openxmlformats.org/officeDocument/2006/relationships/hyperlink" Target="https://stateofwa.sharepoint.com/sites/SAO-teamauditsupport/SitePages/Subject-Matter-Experts-Program-Managers.aspx" TargetMode="External"/><Relationship Id="rId6" Type="http://schemas.openxmlformats.org/officeDocument/2006/relationships/vmlDrawing" Target="../drawings/vmlDrawing1.vml"/><Relationship Id="rId5" Type="http://schemas.openxmlformats.org/officeDocument/2006/relationships/printerSettings" Target="../printerSettings/printerSettings1.bin"/><Relationship Id="rId4" Type="http://schemas.openxmlformats.org/officeDocument/2006/relationships/hyperlink" Target="https://stateofwa.sharepoint.com/:w:/r/sites/SAO-teamauditsupport/Shared%20Documents/Planning%20and%20Area%20Guides/Area%20Guidance/Information_Technology.docx?d=wd0d302a9a1e74f03ba6b7d8c878060e1&amp;csf=1&amp;web=1&amp;e=RuUQkx" TargetMode="Externa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hyperlink" Target="https://stateofwa.sharepoint.com/:w:/r/sites/SAO-teamauditsupport/Shared%20Documents/Linked%20on%20Reference%20Guide%20pages/Federal%20Grant%20-%20Single%20Audit%20Resources/Single%20LOR%20Notes.docx?d=wcfe6f0b419074d69a5be82e6a62cbc5e&amp;csf=1&amp;web=1&amp;e=ear2uH" TargetMode="External"/><Relationship Id="rId1" Type="http://schemas.openxmlformats.org/officeDocument/2006/relationships/hyperlink" Target="https://stateofwa.sharepoint.com/sites/SAO-teamauditsupport/SitePages/Subject-Matter-Experts-Program-Managers.aspx?csf=1&amp;web=1&amp;e=mB5Xet" TargetMode="External"/><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3" Type="http://schemas.openxmlformats.org/officeDocument/2006/relationships/table" Target="../tables/table1.xml"/><Relationship Id="rId2" Type="http://schemas.openxmlformats.org/officeDocument/2006/relationships/vmlDrawing" Target="../drawings/vmlDrawing3.v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4"/>
    <pageSetUpPr fitToPage="1"/>
  </sheetPr>
  <dimension ref="A1:K27"/>
  <sheetViews>
    <sheetView showGridLines="0" tabSelected="1" zoomScale="90" zoomScaleNormal="90" workbookViewId="0">
      <pane ySplit="21" topLeftCell="A22" activePane="bottomLeft" state="frozen"/>
      <selection pane="bottomLeft" activeCell="K25" sqref="K25"/>
    </sheetView>
  </sheetViews>
  <sheetFormatPr defaultColWidth="9.140625" defaultRowHeight="12.75" x14ac:dyDescent="0.25"/>
  <cols>
    <col min="1" max="1" width="13" style="16" customWidth="1"/>
    <col min="2" max="2" width="20.140625" style="16" customWidth="1"/>
    <col min="3" max="3" width="27.85546875" style="16" customWidth="1"/>
    <col min="4" max="4" width="33.5703125" style="16" customWidth="1"/>
    <col min="5" max="5" width="26.85546875" style="16" customWidth="1"/>
    <col min="6" max="6" width="24.5703125" style="16" customWidth="1"/>
    <col min="7" max="7" width="30.85546875" style="16" customWidth="1"/>
    <col min="8" max="8" width="27.5703125" style="16" customWidth="1"/>
    <col min="9" max="9" width="20.42578125" style="16" customWidth="1"/>
    <col min="10" max="10" width="16" style="16" customWidth="1"/>
    <col min="11" max="11" width="29.7109375" style="16" customWidth="1"/>
    <col min="12" max="12" width="9.140625" style="16"/>
    <col min="13" max="13" width="18.7109375" style="16" bestFit="1" customWidth="1"/>
    <col min="14" max="16384" width="9.140625" style="16"/>
  </cols>
  <sheetData>
    <row r="1" spans="1:11" ht="20.25" x14ac:dyDescent="0.25">
      <c r="A1" s="8" t="s">
        <v>0</v>
      </c>
    </row>
    <row r="2" spans="1:11" x14ac:dyDescent="0.25">
      <c r="A2" s="17" t="s">
        <v>181</v>
      </c>
      <c r="B2" s="18"/>
      <c r="C2" s="18"/>
      <c r="D2" s="18"/>
      <c r="E2" s="18"/>
      <c r="F2" s="18"/>
      <c r="G2" s="18"/>
      <c r="H2" s="18"/>
      <c r="I2" s="18"/>
    </row>
    <row r="4" spans="1:11" ht="15" x14ac:dyDescent="0.25">
      <c r="A4" s="17" t="s">
        <v>1</v>
      </c>
      <c r="B4" s="18" t="s">
        <v>2</v>
      </c>
      <c r="C4" s="18"/>
      <c r="D4" s="18"/>
      <c r="E4" s="18"/>
      <c r="F4" s="18"/>
      <c r="G4" s="20"/>
      <c r="I4" s="19"/>
    </row>
    <row r="5" spans="1:11" x14ac:dyDescent="0.25">
      <c r="C5" s="18"/>
      <c r="D5" s="18"/>
      <c r="E5" s="18"/>
      <c r="F5" s="18"/>
      <c r="G5" s="18"/>
      <c r="H5" s="18"/>
      <c r="I5" s="18"/>
    </row>
    <row r="6" spans="1:11" ht="12.75" customHeight="1" x14ac:dyDescent="0.25">
      <c r="B6" s="18" t="s">
        <v>4</v>
      </c>
      <c r="C6" s="18"/>
      <c r="D6" s="18"/>
      <c r="E6" s="18"/>
      <c r="F6" s="18"/>
      <c r="G6" s="18"/>
      <c r="H6" s="19"/>
      <c r="I6" s="19"/>
    </row>
    <row r="7" spans="1:11" ht="15" x14ac:dyDescent="0.25">
      <c r="B7" s="4" t="s">
        <v>5</v>
      </c>
      <c r="G7" s="20" t="s">
        <v>6</v>
      </c>
      <c r="H7" s="18"/>
      <c r="I7" s="18"/>
      <c r="J7" s="18"/>
      <c r="K7" s="18"/>
    </row>
    <row r="8" spans="1:11" ht="15" x14ac:dyDescent="0.25">
      <c r="B8" s="4"/>
      <c r="G8" s="20"/>
      <c r="H8" s="18"/>
      <c r="I8" s="18"/>
      <c r="J8" s="18"/>
      <c r="K8" s="18"/>
    </row>
    <row r="9" spans="1:11" ht="15" x14ac:dyDescent="0.25">
      <c r="B9" s="18" t="s">
        <v>7</v>
      </c>
      <c r="G9" s="20"/>
      <c r="H9" s="18"/>
      <c r="I9" s="18"/>
      <c r="J9" s="18"/>
      <c r="K9" s="18"/>
    </row>
    <row r="10" spans="1:11" ht="15" x14ac:dyDescent="0.25">
      <c r="B10" s="4"/>
      <c r="G10" s="20"/>
      <c r="H10" s="18"/>
      <c r="I10" s="18"/>
      <c r="J10" s="18"/>
      <c r="K10" s="18"/>
    </row>
    <row r="11" spans="1:11" ht="15" x14ac:dyDescent="0.25">
      <c r="A11" s="5" t="s">
        <v>8</v>
      </c>
      <c r="B11" s="31" t="s">
        <v>9</v>
      </c>
      <c r="C11" s="20"/>
      <c r="D11" s="20"/>
      <c r="E11" s="20"/>
      <c r="F11" s="20"/>
      <c r="G11" s="20"/>
      <c r="H11" s="20"/>
      <c r="I11" s="20"/>
      <c r="J11" s="20"/>
      <c r="K11" s="18"/>
    </row>
    <row r="12" spans="1:11" ht="15" x14ac:dyDescent="0.25">
      <c r="A12" s="17"/>
      <c r="B12" s="64" t="s">
        <v>10</v>
      </c>
      <c r="C12" s="20"/>
      <c r="D12" s="20"/>
      <c r="E12" s="20"/>
      <c r="F12" s="18"/>
      <c r="G12" s="18"/>
      <c r="H12" s="18"/>
      <c r="I12" s="18"/>
      <c r="J12" s="18"/>
      <c r="K12" s="18"/>
    </row>
    <row r="13" spans="1:11" x14ac:dyDescent="0.25">
      <c r="A13" s="18"/>
      <c r="B13" s="30" t="s">
        <v>11</v>
      </c>
      <c r="C13" s="18"/>
      <c r="D13" s="18"/>
      <c r="E13" s="18"/>
      <c r="F13" s="18"/>
      <c r="G13" s="18"/>
      <c r="H13" s="18"/>
      <c r="I13" s="18"/>
      <c r="J13" s="18"/>
      <c r="K13" s="18"/>
    </row>
    <row r="14" spans="1:11" x14ac:dyDescent="0.25">
      <c r="A14" s="18"/>
      <c r="B14" s="18"/>
      <c r="C14" s="18"/>
      <c r="D14" s="18"/>
      <c r="E14" s="18"/>
      <c r="F14" s="18"/>
      <c r="G14" s="18"/>
      <c r="H14" s="18"/>
      <c r="I14" s="18"/>
      <c r="J14" s="18"/>
      <c r="K14" s="18"/>
    </row>
    <row r="15" spans="1:11" s="21" customFormat="1" ht="14.25" x14ac:dyDescent="0.25">
      <c r="A15" s="17" t="s">
        <v>12</v>
      </c>
      <c r="B15" s="16" t="s">
        <v>13</v>
      </c>
      <c r="C15" s="16"/>
    </row>
    <row r="16" spans="1:11" s="21" customFormat="1" ht="14.25" x14ac:dyDescent="0.25">
      <c r="B16" s="16" t="s">
        <v>14</v>
      </c>
      <c r="C16" s="16"/>
    </row>
    <row r="17" spans="1:11" s="21" customFormat="1" ht="15" x14ac:dyDescent="0.25">
      <c r="B17" s="16" t="s">
        <v>15</v>
      </c>
      <c r="C17" s="16"/>
      <c r="F17" s="20"/>
    </row>
    <row r="18" spans="1:11" s="21" customFormat="1" ht="14.25" x14ac:dyDescent="0.25">
      <c r="B18" s="16" t="s">
        <v>184</v>
      </c>
      <c r="C18" s="16"/>
      <c r="E18" s="16" t="s">
        <v>182</v>
      </c>
    </row>
    <row r="19" spans="1:11" s="21" customFormat="1" ht="14.25" x14ac:dyDescent="0.25">
      <c r="B19" s="16"/>
      <c r="E19" s="16" t="s">
        <v>183</v>
      </c>
    </row>
    <row r="20" spans="1:11" s="21" customFormat="1" ht="14.25" x14ac:dyDescent="0.25"/>
    <row r="21" spans="1:11" ht="38.25" x14ac:dyDescent="0.25">
      <c r="A21" s="9" t="s">
        <v>18</v>
      </c>
      <c r="B21" s="9" t="s">
        <v>19</v>
      </c>
      <c r="C21" s="9" t="s">
        <v>20</v>
      </c>
      <c r="D21" s="9" t="s">
        <v>21</v>
      </c>
      <c r="E21" s="9" t="s">
        <v>22</v>
      </c>
      <c r="F21" s="9" t="s">
        <v>23</v>
      </c>
      <c r="G21" s="9" t="s">
        <v>24</v>
      </c>
      <c r="H21" s="9" t="s">
        <v>25</v>
      </c>
      <c r="I21" s="9" t="s">
        <v>26</v>
      </c>
      <c r="J21" s="9" t="s">
        <v>27</v>
      </c>
      <c r="K21" s="9" t="s">
        <v>28</v>
      </c>
    </row>
    <row r="22" spans="1:11" ht="89.25" x14ac:dyDescent="0.25">
      <c r="A22" s="7" t="s">
        <v>185</v>
      </c>
      <c r="B22" s="22" t="s">
        <v>140</v>
      </c>
      <c r="C22" s="7" t="s">
        <v>213</v>
      </c>
      <c r="D22" s="7" t="s">
        <v>202</v>
      </c>
      <c r="E22" s="7" t="s">
        <v>197</v>
      </c>
      <c r="F22" s="7" t="s">
        <v>214</v>
      </c>
      <c r="G22" s="7" t="s">
        <v>190</v>
      </c>
      <c r="H22" s="7" t="s">
        <v>198</v>
      </c>
      <c r="I22" s="7" t="s">
        <v>215</v>
      </c>
      <c r="J22" s="22" t="s">
        <v>104</v>
      </c>
      <c r="K22" s="22" t="s">
        <v>222</v>
      </c>
    </row>
    <row r="23" spans="1:11" ht="76.5" x14ac:dyDescent="0.25">
      <c r="A23" s="7" t="s">
        <v>186</v>
      </c>
      <c r="B23" s="22" t="s">
        <v>151</v>
      </c>
      <c r="C23" s="7" t="s">
        <v>192</v>
      </c>
      <c r="D23" s="7" t="s">
        <v>195</v>
      </c>
      <c r="E23" s="7" t="s">
        <v>196</v>
      </c>
      <c r="F23" s="7" t="s">
        <v>200</v>
      </c>
      <c r="G23" s="7" t="s">
        <v>191</v>
      </c>
      <c r="H23" s="7" t="s">
        <v>199</v>
      </c>
      <c r="I23" s="7" t="s">
        <v>212</v>
      </c>
      <c r="J23" s="22" t="s">
        <v>105</v>
      </c>
      <c r="K23" s="22" t="s">
        <v>221</v>
      </c>
    </row>
    <row r="24" spans="1:11" ht="89.25" x14ac:dyDescent="0.25">
      <c r="A24" s="7" t="s">
        <v>187</v>
      </c>
      <c r="B24" s="22" t="s">
        <v>140</v>
      </c>
      <c r="C24" s="7" t="s">
        <v>208</v>
      </c>
      <c r="D24" s="7" t="s">
        <v>216</v>
      </c>
      <c r="E24" s="7" t="s">
        <v>217</v>
      </c>
      <c r="F24" s="7" t="s">
        <v>200</v>
      </c>
      <c r="G24" s="7" t="s">
        <v>191</v>
      </c>
      <c r="H24" s="7" t="s">
        <v>209</v>
      </c>
      <c r="I24" s="7" t="s">
        <v>212</v>
      </c>
      <c r="J24" s="22" t="s">
        <v>106</v>
      </c>
      <c r="K24" s="22" t="s">
        <v>222</v>
      </c>
    </row>
    <row r="25" spans="1:11" ht="102" x14ac:dyDescent="0.25">
      <c r="A25" s="24" t="s">
        <v>188</v>
      </c>
      <c r="B25" s="22" t="s">
        <v>140</v>
      </c>
      <c r="C25" s="72" t="s">
        <v>193</v>
      </c>
      <c r="D25" s="72" t="s">
        <v>201</v>
      </c>
      <c r="E25" s="72" t="s">
        <v>204</v>
      </c>
      <c r="F25" s="72" t="s">
        <v>205</v>
      </c>
      <c r="G25" s="24" t="s">
        <v>190</v>
      </c>
      <c r="H25" s="24" t="s">
        <v>206</v>
      </c>
      <c r="I25" s="72" t="s">
        <v>218</v>
      </c>
      <c r="J25" s="22" t="s">
        <v>104</v>
      </c>
      <c r="K25" s="22" t="s">
        <v>220</v>
      </c>
    </row>
    <row r="26" spans="1:11" ht="76.5" x14ac:dyDescent="0.25">
      <c r="A26" s="71" t="s">
        <v>189</v>
      </c>
      <c r="B26" s="22" t="s">
        <v>140</v>
      </c>
      <c r="C26" s="73" t="s">
        <v>194</v>
      </c>
      <c r="D26" s="73" t="s">
        <v>210</v>
      </c>
      <c r="E26" s="73" t="s">
        <v>203</v>
      </c>
      <c r="F26" s="73" t="s">
        <v>211</v>
      </c>
      <c r="G26" s="71" t="s">
        <v>191</v>
      </c>
      <c r="H26" s="73" t="s">
        <v>207</v>
      </c>
      <c r="I26" s="71" t="s">
        <v>212</v>
      </c>
      <c r="J26" s="22" t="s">
        <v>105</v>
      </c>
      <c r="K26" s="22" t="s">
        <v>219</v>
      </c>
    </row>
    <row r="27" spans="1:11" x14ac:dyDescent="0.25">
      <c r="B27" s="25"/>
    </row>
  </sheetData>
  <hyperlinks>
    <hyperlink ref="G7" r:id="rId1" xr:uid="{00000000-0004-0000-0000-000000000000}"/>
    <hyperlink ref="B11:J11" r:id="rId2" display="All IT-related recommendations must be reviewed by a member of Team ITA management.  For exit level items, please send requests for review to SAOITAudit@sao.wa.gov with the TeamMate Audit Project Code and recommendation reference number only. " xr:uid="{00000000-0004-0000-0000-000003000000}"/>
    <hyperlink ref="B12:E12" r:id="rId3" display="For Management letters and Findings please reference Appendix G in the IT Planning Guide." xr:uid="{00000000-0004-0000-0000-000004000000}"/>
    <hyperlink ref="B12" r:id="rId4" xr:uid="{47E873A7-EB8E-4BF8-9582-F382D27453E2}"/>
  </hyperlinks>
  <pageMargins left="0.7" right="0.7" top="0.75" bottom="0.75" header="0.3" footer="0.3"/>
  <pageSetup paperSize="5" scale="70" fitToHeight="10" orientation="landscape" r:id="rId5"/>
  <legacyDrawing r:id="rId6"/>
  <extLst>
    <ext xmlns:x14="http://schemas.microsoft.com/office/spreadsheetml/2009/9/main" uri="{CCE6A557-97BC-4b89-ADB6-D9C93CAAB3DF}">
      <x14:dataValidations xmlns:xm="http://schemas.microsoft.com/office/excel/2006/main" count="2">
        <x14:dataValidation type="list" allowBlank="1" showInputMessage="1" showErrorMessage="1" xr:uid="{00000000-0002-0000-0000-000000000000}">
          <x14:formula1>
            <xm:f>Menus!$A$22:$A$61</xm:f>
          </x14:formula1>
          <xm:sqref>B22:B26</xm:sqref>
        </x14:dataValidation>
        <x14:dataValidation type="list" allowBlank="1" showInputMessage="1" showErrorMessage="1" xr:uid="{00000000-0002-0000-0000-000001000000}">
          <x14:formula1>
            <xm:f>Menus!$A$4:$A$7</xm:f>
          </x14:formula1>
          <xm:sqref>J22:J26</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4"/>
  </sheetPr>
  <dimension ref="A1"/>
  <sheetViews>
    <sheetView showGridLines="0" topLeftCell="A4" zoomScale="80" zoomScaleNormal="80" workbookViewId="0">
      <selection activeCell="U22" sqref="U22"/>
    </sheetView>
  </sheetViews>
  <sheetFormatPr defaultRowHeight="15" x14ac:dyDescent="0.25"/>
  <sheetData/>
  <pageMargins left="0.7" right="0.7" top="0.75" bottom="0.75" header="0.3" footer="0.3"/>
  <pageSetup orientation="portrait"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8800E1-0E82-4D12-B043-3861C4C6BC04}">
  <sheetPr>
    <tabColor theme="7"/>
    <pageSetUpPr fitToPage="1"/>
  </sheetPr>
  <dimension ref="A1:V32"/>
  <sheetViews>
    <sheetView showGridLines="0" topLeftCell="L15" zoomScale="90" zoomScaleNormal="90" workbookViewId="0">
      <selection activeCell="H24" sqref="H24"/>
    </sheetView>
  </sheetViews>
  <sheetFormatPr defaultColWidth="9.140625" defaultRowHeight="14.25" x14ac:dyDescent="0.25"/>
  <cols>
    <col min="1" max="1" width="11.85546875" style="21" customWidth="1"/>
    <col min="2" max="2" width="35.42578125" style="21" customWidth="1"/>
    <col min="3" max="3" width="13.140625" style="21" customWidth="1"/>
    <col min="4" max="4" width="16.5703125" style="21" customWidth="1"/>
    <col min="5" max="5" width="18.28515625" style="21" customWidth="1"/>
    <col min="6" max="6" width="15.85546875" style="21" customWidth="1"/>
    <col min="7" max="7" width="28" style="21" customWidth="1"/>
    <col min="8" max="8" width="57.42578125" style="21" customWidth="1"/>
    <col min="9" max="9" width="37.5703125" style="21" customWidth="1"/>
    <col min="10" max="10" width="45.5703125" style="21" customWidth="1"/>
    <col min="11" max="11" width="29.42578125" style="21" customWidth="1"/>
    <col min="12" max="12" width="22.42578125" style="21" customWidth="1"/>
    <col min="13" max="13" width="21.42578125" style="21" customWidth="1"/>
    <col min="14" max="14" width="23.42578125" style="21" customWidth="1"/>
    <col min="15" max="15" width="18.5703125" style="21" customWidth="1"/>
    <col min="16" max="16" width="18.85546875" style="21" customWidth="1"/>
    <col min="17" max="17" width="23.5703125" style="21" customWidth="1"/>
    <col min="18" max="18" width="21" style="21" customWidth="1"/>
    <col min="19" max="19" width="25.85546875" style="21" customWidth="1"/>
    <col min="20" max="20" width="30.42578125" style="21" customWidth="1"/>
    <col min="21" max="21" width="18.5703125" style="21" customWidth="1"/>
    <col min="22" max="22" width="16.5703125" style="21" customWidth="1"/>
    <col min="23" max="16384" width="9.140625" style="21"/>
  </cols>
  <sheetData>
    <row r="1" spans="1:21" s="16" customFormat="1" ht="20.25" x14ac:dyDescent="0.25">
      <c r="A1" s="8" t="s">
        <v>31</v>
      </c>
      <c r="B1" s="8"/>
      <c r="C1" s="8"/>
      <c r="D1" s="8"/>
      <c r="E1" s="8"/>
    </row>
    <row r="2" spans="1:21" ht="15" x14ac:dyDescent="0.25">
      <c r="A2" s="18" t="s">
        <v>32</v>
      </c>
      <c r="B2" s="18"/>
      <c r="C2" s="18"/>
      <c r="D2" s="18"/>
      <c r="E2" s="18"/>
      <c r="F2" s="18"/>
      <c r="G2" s="18"/>
      <c r="H2" s="18"/>
      <c r="I2" s="42" t="s">
        <v>33</v>
      </c>
      <c r="J2" s="18"/>
      <c r="K2" s="18"/>
      <c r="L2" s="18"/>
      <c r="M2" s="18"/>
      <c r="N2" s="18"/>
      <c r="O2" s="18"/>
      <c r="P2" s="18"/>
      <c r="Q2" s="18"/>
      <c r="R2" s="18"/>
      <c r="S2" s="18"/>
      <c r="T2" s="18"/>
      <c r="U2" s="18"/>
    </row>
    <row r="3" spans="1:21" ht="15" x14ac:dyDescent="0.25">
      <c r="A3" s="16"/>
      <c r="B3" s="16"/>
      <c r="C3" s="16"/>
      <c r="D3" s="16"/>
      <c r="E3" s="16"/>
      <c r="F3" s="16"/>
      <c r="G3" s="16"/>
      <c r="H3" s="16"/>
      <c r="I3" s="20" t="s">
        <v>34</v>
      </c>
      <c r="J3" s="16"/>
      <c r="K3" s="16"/>
      <c r="L3" s="16"/>
      <c r="M3" s="16"/>
      <c r="N3" s="16"/>
      <c r="O3" s="16"/>
      <c r="Q3" s="16"/>
      <c r="R3" s="16"/>
      <c r="S3" s="16"/>
      <c r="T3" s="16"/>
      <c r="U3" s="16"/>
    </row>
    <row r="4" spans="1:21" ht="15" x14ac:dyDescent="0.25">
      <c r="A4" s="17" t="s">
        <v>1</v>
      </c>
      <c r="B4" s="18" t="s">
        <v>35</v>
      </c>
      <c r="C4" s="18"/>
      <c r="D4" s="18"/>
      <c r="E4" s="18"/>
      <c r="F4" s="18"/>
      <c r="G4" s="18"/>
      <c r="H4" s="18"/>
      <c r="I4" s="20" t="s">
        <v>3</v>
      </c>
      <c r="K4" s="18"/>
      <c r="L4" s="18"/>
      <c r="M4" s="18"/>
      <c r="N4" s="18"/>
      <c r="O4" s="18"/>
      <c r="R4" s="19"/>
      <c r="S4" s="19"/>
      <c r="T4" s="19"/>
      <c r="U4" s="19"/>
    </row>
    <row r="5" spans="1:21" ht="14.25" customHeight="1" x14ac:dyDescent="0.25">
      <c r="B5" s="18" t="s">
        <v>36</v>
      </c>
      <c r="C5" s="18"/>
      <c r="D5" s="18"/>
      <c r="E5" s="18"/>
      <c r="F5" s="18"/>
      <c r="G5" s="18"/>
      <c r="H5" s="18"/>
      <c r="I5" s="18"/>
      <c r="J5" s="18"/>
      <c r="K5" s="18"/>
      <c r="L5" s="18"/>
      <c r="M5" s="18"/>
      <c r="N5" s="18"/>
      <c r="O5" s="18"/>
      <c r="P5" s="19"/>
      <c r="Q5" s="19"/>
      <c r="R5" s="18"/>
      <c r="S5" s="18"/>
      <c r="T5" s="18"/>
      <c r="U5" s="18"/>
    </row>
    <row r="6" spans="1:21" ht="15" x14ac:dyDescent="0.25">
      <c r="B6" s="4" t="s">
        <v>5</v>
      </c>
      <c r="C6" s="4"/>
      <c r="D6" s="4"/>
      <c r="E6" s="4"/>
      <c r="F6" s="16"/>
      <c r="I6" s="20" t="s">
        <v>6</v>
      </c>
      <c r="Q6" s="18"/>
      <c r="R6" s="26"/>
      <c r="S6" s="18"/>
      <c r="T6" s="18"/>
      <c r="U6" s="18"/>
    </row>
    <row r="7" spans="1:21" ht="15" x14ac:dyDescent="0.25">
      <c r="B7" s="4"/>
      <c r="C7" s="4"/>
      <c r="D7" s="4"/>
      <c r="E7" s="4"/>
      <c r="F7" s="16"/>
      <c r="I7" s="20"/>
      <c r="Q7" s="18"/>
      <c r="R7" s="26"/>
      <c r="S7" s="18"/>
      <c r="T7" s="18"/>
      <c r="U7" s="18"/>
    </row>
    <row r="8" spans="1:21" x14ac:dyDescent="0.25">
      <c r="A8" s="18"/>
      <c r="B8" s="18" t="s">
        <v>7</v>
      </c>
      <c r="C8" s="18"/>
      <c r="D8" s="18"/>
      <c r="E8" s="18"/>
      <c r="F8" s="18"/>
      <c r="G8" s="18"/>
      <c r="H8" s="18"/>
      <c r="I8" s="18"/>
      <c r="J8" s="18"/>
      <c r="K8" s="18"/>
      <c r="L8" s="18"/>
      <c r="M8" s="18"/>
      <c r="N8" s="18"/>
      <c r="O8" s="18"/>
      <c r="P8" s="18"/>
      <c r="Q8" s="18"/>
      <c r="R8" s="18"/>
      <c r="S8" s="18"/>
      <c r="T8" s="18"/>
      <c r="U8" s="18"/>
    </row>
    <row r="9" spans="1:21" x14ac:dyDescent="0.25">
      <c r="A9" s="18"/>
      <c r="B9" s="18"/>
      <c r="C9" s="18"/>
      <c r="D9" s="18"/>
      <c r="E9" s="18"/>
      <c r="F9" s="18"/>
      <c r="G9" s="18"/>
      <c r="H9" s="18"/>
      <c r="I9" s="18"/>
      <c r="J9" s="18"/>
      <c r="K9" s="18"/>
      <c r="L9" s="18"/>
      <c r="M9" s="18"/>
      <c r="N9" s="18"/>
      <c r="O9" s="18"/>
      <c r="P9" s="18"/>
      <c r="Q9" s="18"/>
      <c r="R9" s="18"/>
      <c r="S9" s="18"/>
      <c r="T9" s="18"/>
      <c r="U9" s="18"/>
    </row>
    <row r="10" spans="1:21" x14ac:dyDescent="0.25">
      <c r="A10" s="18"/>
      <c r="B10" s="18"/>
      <c r="C10" s="18"/>
      <c r="D10" s="18"/>
      <c r="E10" s="18"/>
      <c r="F10" s="18"/>
      <c r="G10" s="18"/>
      <c r="H10" s="18"/>
      <c r="I10" s="18"/>
      <c r="J10" s="18"/>
      <c r="K10" s="18"/>
      <c r="L10" s="18"/>
      <c r="M10" s="18"/>
      <c r="N10" s="18"/>
      <c r="O10" s="18"/>
      <c r="P10" s="18"/>
      <c r="Q10" s="18"/>
      <c r="R10" s="18"/>
      <c r="S10" s="18"/>
      <c r="T10" s="18"/>
      <c r="U10" s="18"/>
    </row>
    <row r="11" spans="1:21" x14ac:dyDescent="0.25">
      <c r="A11" s="17" t="s">
        <v>12</v>
      </c>
      <c r="B11" s="16" t="s">
        <v>13</v>
      </c>
      <c r="C11" s="16"/>
      <c r="D11" s="16"/>
      <c r="E11" s="16"/>
      <c r="F11" s="16"/>
    </row>
    <row r="12" spans="1:21" x14ac:dyDescent="0.25">
      <c r="B12" s="16" t="s">
        <v>14</v>
      </c>
      <c r="C12" s="16"/>
      <c r="D12" s="16"/>
      <c r="E12" s="16"/>
      <c r="F12" s="16"/>
    </row>
    <row r="13" spans="1:21" ht="15" x14ac:dyDescent="0.25">
      <c r="B13" s="16" t="s">
        <v>15</v>
      </c>
      <c r="C13" s="16"/>
      <c r="D13" s="16"/>
      <c r="E13" s="16"/>
      <c r="F13" s="16"/>
      <c r="H13" s="20" t="s">
        <v>3</v>
      </c>
    </row>
    <row r="14" spans="1:21" x14ac:dyDescent="0.25">
      <c r="B14" s="16" t="s">
        <v>16</v>
      </c>
      <c r="C14" s="16"/>
      <c r="D14" s="16"/>
      <c r="E14" s="16"/>
      <c r="F14" s="16"/>
    </row>
    <row r="15" spans="1:21" x14ac:dyDescent="0.25">
      <c r="B15" s="16"/>
      <c r="C15" s="16"/>
      <c r="D15" s="16"/>
      <c r="E15" s="16"/>
      <c r="F15" s="16" t="s">
        <v>30</v>
      </c>
    </row>
    <row r="16" spans="1:21" x14ac:dyDescent="0.25">
      <c r="B16" s="16"/>
      <c r="C16" s="16"/>
      <c r="D16" s="16"/>
      <c r="E16" s="16"/>
      <c r="F16" s="16" t="s">
        <v>17</v>
      </c>
    </row>
    <row r="17" spans="1:22" x14ac:dyDescent="0.25">
      <c r="C17" s="37"/>
      <c r="D17" s="37"/>
      <c r="E17" s="37"/>
      <c r="F17" s="37"/>
      <c r="G17" s="37"/>
      <c r="H17" s="37"/>
      <c r="I17" s="37"/>
      <c r="J17" s="37"/>
    </row>
    <row r="18" spans="1:22" x14ac:dyDescent="0.25">
      <c r="A18" s="27"/>
      <c r="B18" s="26"/>
      <c r="C18" s="6"/>
      <c r="D18" s="6"/>
      <c r="E18" s="6"/>
      <c r="F18" s="6"/>
      <c r="G18" s="6"/>
      <c r="H18" s="6"/>
      <c r="I18" s="6"/>
      <c r="J18" s="6"/>
      <c r="K18" s="26"/>
      <c r="L18" s="26"/>
      <c r="M18" s="26"/>
      <c r="N18" s="26"/>
      <c r="O18" s="26"/>
      <c r="P18" s="26"/>
      <c r="Q18" s="18"/>
      <c r="R18" s="26"/>
      <c r="S18" s="18"/>
      <c r="T18" s="18"/>
      <c r="U18" s="18"/>
    </row>
    <row r="19" spans="1:22" ht="94.5" x14ac:dyDescent="0.25">
      <c r="A19" s="29" t="s">
        <v>18</v>
      </c>
      <c r="B19" s="29" t="s">
        <v>37</v>
      </c>
      <c r="C19" s="29" t="s">
        <v>38</v>
      </c>
      <c r="D19" s="29" t="s">
        <v>39</v>
      </c>
      <c r="E19" s="29" t="s">
        <v>40</v>
      </c>
      <c r="F19" s="29" t="s">
        <v>41</v>
      </c>
      <c r="G19" s="29" t="s">
        <v>42</v>
      </c>
      <c r="H19" s="29" t="s">
        <v>43</v>
      </c>
      <c r="I19" s="29" t="s">
        <v>44</v>
      </c>
      <c r="J19" s="29" t="s">
        <v>45</v>
      </c>
      <c r="K19" s="29" t="s">
        <v>46</v>
      </c>
      <c r="L19" s="29" t="s">
        <v>47</v>
      </c>
      <c r="M19" s="29" t="s">
        <v>48</v>
      </c>
      <c r="N19" s="29" t="s">
        <v>49</v>
      </c>
      <c r="O19" s="29" t="s">
        <v>50</v>
      </c>
      <c r="P19" s="29" t="s">
        <v>51</v>
      </c>
      <c r="Q19" s="29" t="s">
        <v>52</v>
      </c>
      <c r="R19" s="29" t="s">
        <v>53</v>
      </c>
      <c r="S19" s="29" t="s">
        <v>54</v>
      </c>
      <c r="T19" s="29" t="s">
        <v>55</v>
      </c>
      <c r="U19" s="29" t="s">
        <v>27</v>
      </c>
      <c r="V19" s="29" t="s">
        <v>28</v>
      </c>
    </row>
    <row r="20" spans="1:22" s="58" customFormat="1" ht="154.5" customHeight="1" x14ac:dyDescent="0.25">
      <c r="A20" s="39">
        <v>2</v>
      </c>
      <c r="B20" s="65">
        <v>20.204999999999998</v>
      </c>
      <c r="C20" s="65" t="s">
        <v>56</v>
      </c>
      <c r="D20" s="65" t="s">
        <v>56</v>
      </c>
      <c r="E20" s="66">
        <v>10479825</v>
      </c>
      <c r="F20" s="67" t="s">
        <v>57</v>
      </c>
      <c r="G20" s="67" t="s">
        <v>58</v>
      </c>
      <c r="H20" s="65" t="s">
        <v>59</v>
      </c>
      <c r="I20" s="65" t="s">
        <v>60</v>
      </c>
      <c r="J20" s="65" t="s">
        <v>61</v>
      </c>
      <c r="K20" s="68" t="s">
        <v>62</v>
      </c>
      <c r="L20" s="68">
        <v>0</v>
      </c>
      <c r="M20" s="68">
        <v>0</v>
      </c>
      <c r="N20" s="65" t="s">
        <v>63</v>
      </c>
      <c r="O20" s="65" t="s">
        <v>64</v>
      </c>
      <c r="P20" s="69" t="s">
        <v>65</v>
      </c>
      <c r="Q20" s="65" t="s">
        <v>66</v>
      </c>
      <c r="R20" s="70" t="s">
        <v>56</v>
      </c>
      <c r="S20" s="70" t="s">
        <v>67</v>
      </c>
      <c r="T20" s="65" t="s">
        <v>68</v>
      </c>
      <c r="U20" s="65" t="s">
        <v>69</v>
      </c>
      <c r="V20" s="22" t="s">
        <v>70</v>
      </c>
    </row>
    <row r="21" spans="1:22" s="58" customFormat="1" ht="15" x14ac:dyDescent="0.25">
      <c r="A21" s="39"/>
      <c r="B21" s="40"/>
      <c r="C21" s="53"/>
      <c r="D21" s="53"/>
      <c r="E21" s="53"/>
      <c r="F21" s="56"/>
      <c r="G21" s="57"/>
      <c r="H21" s="54"/>
      <c r="I21" s="53"/>
      <c r="J21" s="53"/>
      <c r="K21" s="53"/>
      <c r="L21" s="53"/>
      <c r="M21" s="53"/>
      <c r="N21" s="55"/>
      <c r="O21" s="55"/>
      <c r="P21" s="54"/>
      <c r="Q21" s="55"/>
      <c r="R21" s="54"/>
      <c r="S21" s="54"/>
      <c r="T21" s="54"/>
      <c r="U21" s="55"/>
      <c r="V21" s="22"/>
    </row>
    <row r="22" spans="1:22" s="58" customFormat="1" ht="15" x14ac:dyDescent="0.25">
      <c r="A22" s="39"/>
      <c r="B22" s="40"/>
      <c r="C22" s="53"/>
      <c r="D22" s="53"/>
      <c r="E22" s="53"/>
      <c r="F22" s="56"/>
      <c r="G22" s="57"/>
      <c r="H22" s="54"/>
      <c r="I22" s="53"/>
      <c r="J22" s="53"/>
      <c r="K22" s="53"/>
      <c r="L22" s="53"/>
      <c r="M22" s="53"/>
      <c r="N22" s="55"/>
      <c r="O22" s="55"/>
      <c r="P22" s="54"/>
      <c r="Q22" s="55"/>
      <c r="R22" s="54"/>
      <c r="S22" s="54"/>
      <c r="T22" s="54"/>
      <c r="U22" s="55"/>
      <c r="V22" s="22"/>
    </row>
    <row r="23" spans="1:22" s="58" customFormat="1" ht="15" x14ac:dyDescent="0.25">
      <c r="A23" s="39"/>
      <c r="B23" s="40"/>
      <c r="C23" s="53"/>
      <c r="D23" s="53"/>
      <c r="E23" s="53"/>
      <c r="F23" s="56"/>
      <c r="G23" s="57"/>
      <c r="H23" s="54"/>
      <c r="I23" s="53"/>
      <c r="J23" s="53"/>
      <c r="K23" s="53"/>
      <c r="L23" s="53"/>
      <c r="M23" s="53"/>
      <c r="N23" s="55"/>
      <c r="O23" s="55"/>
      <c r="P23" s="54"/>
      <c r="Q23" s="55"/>
      <c r="R23" s="54"/>
      <c r="S23" s="54"/>
      <c r="T23" s="54"/>
      <c r="U23" s="55"/>
      <c r="V23" s="22"/>
    </row>
    <row r="24" spans="1:22" s="58" customFormat="1" ht="15" x14ac:dyDescent="0.25">
      <c r="A24" s="59"/>
      <c r="B24" s="60"/>
      <c r="C24" s="61"/>
      <c r="D24" s="61"/>
      <c r="E24" s="61"/>
      <c r="F24" s="56"/>
      <c r="G24" s="57"/>
      <c r="H24" s="62"/>
      <c r="I24" s="61"/>
      <c r="J24" s="61"/>
      <c r="K24" s="61"/>
      <c r="L24" s="61"/>
      <c r="M24" s="61"/>
      <c r="N24" s="55"/>
      <c r="O24" s="55"/>
      <c r="P24" s="62"/>
      <c r="Q24" s="55"/>
      <c r="R24" s="62"/>
      <c r="S24" s="62"/>
      <c r="T24" s="62"/>
      <c r="U24" s="55"/>
      <c r="V24" s="22"/>
    </row>
    <row r="25" spans="1:22" ht="15" x14ac:dyDescent="0.25">
      <c r="A25" s="52" t="s">
        <v>71</v>
      </c>
      <c r="B25" s="43"/>
      <c r="C25" s="43"/>
      <c r="D25" s="43"/>
      <c r="E25" s="43"/>
      <c r="F25" s="44"/>
      <c r="G25" s="44"/>
      <c r="H25" s="43"/>
      <c r="I25" s="43"/>
      <c r="J25" s="43"/>
      <c r="K25" s="43"/>
      <c r="L25" s="43"/>
      <c r="M25" s="43"/>
      <c r="N25" s="43"/>
      <c r="O25" s="43"/>
      <c r="P25" s="43"/>
      <c r="Q25" s="43"/>
      <c r="R25" s="43"/>
      <c r="S25" s="43"/>
      <c r="T25" s="43"/>
      <c r="U25" s="45"/>
      <c r="V25" s="45"/>
    </row>
    <row r="26" spans="1:22" s="23" customFormat="1" ht="195" customHeight="1" x14ac:dyDescent="0.25">
      <c r="A26" s="32" t="s">
        <v>72</v>
      </c>
      <c r="B26" s="32">
        <v>20.204999999999998</v>
      </c>
      <c r="C26" s="32" t="s">
        <v>56</v>
      </c>
      <c r="D26" s="32" t="s">
        <v>56</v>
      </c>
      <c r="E26" s="33">
        <v>423598</v>
      </c>
      <c r="F26" s="34" t="s">
        <v>73</v>
      </c>
      <c r="G26" s="34" t="s">
        <v>58</v>
      </c>
      <c r="H26" s="32" t="s">
        <v>74</v>
      </c>
      <c r="I26" s="32" t="s">
        <v>75</v>
      </c>
      <c r="J26" s="32" t="s">
        <v>76</v>
      </c>
      <c r="K26" s="35">
        <v>54321</v>
      </c>
      <c r="L26" s="35">
        <v>54321</v>
      </c>
      <c r="M26" s="35">
        <v>0</v>
      </c>
      <c r="N26" s="32" t="s">
        <v>63</v>
      </c>
      <c r="O26" s="32" t="s">
        <v>64</v>
      </c>
      <c r="P26" s="36">
        <v>42360</v>
      </c>
      <c r="Q26" s="32" t="s">
        <v>66</v>
      </c>
      <c r="R26" s="32" t="s">
        <v>56</v>
      </c>
      <c r="S26" s="32" t="s">
        <v>77</v>
      </c>
      <c r="T26" s="32" t="s">
        <v>78</v>
      </c>
      <c r="U26" s="32" t="s">
        <v>69</v>
      </c>
      <c r="V26" s="32"/>
    </row>
    <row r="27" spans="1:22" s="23" customFormat="1" ht="161.25" customHeight="1" x14ac:dyDescent="0.25">
      <c r="A27" s="32" t="s">
        <v>79</v>
      </c>
      <c r="B27" s="38" t="s">
        <v>80</v>
      </c>
      <c r="C27" s="32" t="s">
        <v>56</v>
      </c>
      <c r="D27" s="32" t="s">
        <v>56</v>
      </c>
      <c r="E27" s="33">
        <v>10479825</v>
      </c>
      <c r="F27" s="34" t="s">
        <v>57</v>
      </c>
      <c r="G27" s="34" t="s">
        <v>58</v>
      </c>
      <c r="H27" s="32" t="s">
        <v>81</v>
      </c>
      <c r="I27" s="32" t="s">
        <v>82</v>
      </c>
      <c r="J27" s="32" t="s">
        <v>83</v>
      </c>
      <c r="K27" s="35" t="s">
        <v>62</v>
      </c>
      <c r="L27" s="35">
        <v>0</v>
      </c>
      <c r="M27" s="35">
        <v>0</v>
      </c>
      <c r="N27" s="32" t="s">
        <v>63</v>
      </c>
      <c r="O27" s="32" t="s">
        <v>64</v>
      </c>
      <c r="P27" s="36" t="s">
        <v>65</v>
      </c>
      <c r="Q27" s="32" t="s">
        <v>66</v>
      </c>
      <c r="R27" s="32" t="s">
        <v>56</v>
      </c>
      <c r="S27" s="32" t="s">
        <v>67</v>
      </c>
      <c r="T27" s="32" t="s">
        <v>84</v>
      </c>
      <c r="U27" s="32" t="s">
        <v>69</v>
      </c>
      <c r="V27" s="32"/>
    </row>
    <row r="28" spans="1:22" s="63" customFormat="1" ht="280.5" x14ac:dyDescent="0.25">
      <c r="A28" s="49" t="s">
        <v>85</v>
      </c>
      <c r="B28" s="49">
        <v>21.023</v>
      </c>
      <c r="C28" s="32" t="s">
        <v>56</v>
      </c>
      <c r="D28" s="32" t="s">
        <v>56</v>
      </c>
      <c r="E28" s="50">
        <v>2141308</v>
      </c>
      <c r="F28" s="49" t="s">
        <v>86</v>
      </c>
      <c r="G28" s="34" t="s">
        <v>58</v>
      </c>
      <c r="H28" s="32" t="s">
        <v>87</v>
      </c>
      <c r="I28" s="32" t="s">
        <v>88</v>
      </c>
      <c r="J28" s="32" t="s">
        <v>89</v>
      </c>
      <c r="K28" s="32" t="s">
        <v>90</v>
      </c>
      <c r="L28" s="32" t="s">
        <v>91</v>
      </c>
      <c r="M28" s="32" t="s">
        <v>91</v>
      </c>
      <c r="N28" s="32" t="s">
        <v>63</v>
      </c>
      <c r="O28" s="32" t="s">
        <v>64</v>
      </c>
      <c r="P28" s="51">
        <f>0.1*E28</f>
        <v>214130.80000000002</v>
      </c>
      <c r="Q28" s="32" t="s">
        <v>66</v>
      </c>
      <c r="R28" s="32" t="s">
        <v>56</v>
      </c>
      <c r="S28" s="32" t="s">
        <v>92</v>
      </c>
      <c r="T28" s="32" t="s">
        <v>93</v>
      </c>
      <c r="U28" s="32" t="s">
        <v>69</v>
      </c>
      <c r="V28" s="32"/>
    </row>
    <row r="29" spans="1:22" s="63" customFormat="1" ht="191.25" x14ac:dyDescent="0.25">
      <c r="A29" s="46" t="s">
        <v>94</v>
      </c>
      <c r="B29" s="32">
        <v>66.468000000000004</v>
      </c>
      <c r="C29" s="32" t="s">
        <v>56</v>
      </c>
      <c r="D29" s="32" t="s">
        <v>56</v>
      </c>
      <c r="E29" s="47">
        <v>1068499</v>
      </c>
      <c r="F29" s="48" t="s">
        <v>95</v>
      </c>
      <c r="G29" s="34" t="s">
        <v>58</v>
      </c>
      <c r="H29" s="46" t="s">
        <v>96</v>
      </c>
      <c r="I29" s="32" t="s">
        <v>97</v>
      </c>
      <c r="J29" s="32" t="s">
        <v>98</v>
      </c>
      <c r="K29" s="32" t="s">
        <v>99</v>
      </c>
      <c r="L29" s="32" t="s">
        <v>91</v>
      </c>
      <c r="M29" s="32" t="s">
        <v>91</v>
      </c>
      <c r="N29" s="32" t="s">
        <v>63</v>
      </c>
      <c r="O29" s="32" t="s">
        <v>64</v>
      </c>
      <c r="P29" s="46" t="s">
        <v>65</v>
      </c>
      <c r="Q29" s="32" t="s">
        <v>66</v>
      </c>
      <c r="R29" s="32" t="s">
        <v>56</v>
      </c>
      <c r="S29" s="46" t="s">
        <v>100</v>
      </c>
      <c r="T29" s="46"/>
      <c r="U29" s="32" t="s">
        <v>69</v>
      </c>
      <c r="V29" s="32"/>
    </row>
    <row r="31" spans="1:22" ht="15" x14ac:dyDescent="0.25">
      <c r="A31" s="18" t="s">
        <v>101</v>
      </c>
      <c r="B31" s="18"/>
      <c r="C31" s="18"/>
      <c r="D31" s="18"/>
      <c r="E31" s="18"/>
      <c r="F31" s="41"/>
      <c r="G31" s="41"/>
      <c r="H31" s="41"/>
      <c r="I31" s="41"/>
      <c r="J31" s="41"/>
      <c r="K31" s="41"/>
      <c r="L31" s="41"/>
      <c r="M31" s="41"/>
      <c r="N31" s="41"/>
      <c r="O31" s="41"/>
      <c r="P31" s="41"/>
      <c r="Q31" s="41"/>
      <c r="R31" s="41"/>
      <c r="S31" s="41"/>
      <c r="T31" s="41"/>
      <c r="U31" s="41"/>
    </row>
    <row r="32" spans="1:22" ht="15" x14ac:dyDescent="0.25">
      <c r="F32" s="28"/>
      <c r="G32" s="28"/>
      <c r="H32" s="28"/>
      <c r="I32" s="28"/>
      <c r="J32" s="28"/>
      <c r="K32" s="28"/>
      <c r="L32" s="28"/>
    </row>
  </sheetData>
  <conditionalFormatting sqref="G20:G29 U20:U29">
    <cfRule type="expression" dxfId="14" priority="13">
      <formula>AND($G20="Low",OR($U20="Verbal",$U20="Exit Item",$U20="Management Letter",$U20="Compliance Finding"))</formula>
    </cfRule>
    <cfRule type="expression" dxfId="13" priority="14">
      <formula>AND($G20="High",OR($U20="Internal Control Finding",$U20="Internal Control and Compliance Finding"))</formula>
    </cfRule>
    <cfRule type="expression" dxfId="12" priority="15">
      <formula>AND($G20="Low",OR($U20="Internal Control Finding",$U20="Internal Control and Compliance Finding"))</formula>
    </cfRule>
    <cfRule type="expression" dxfId="11" priority="16">
      <formula>AND($G20="High",OR($U20="Verbal",$U20="Exit Item",$U20="Management Letter",$U20="Compliance Finding"))</formula>
    </cfRule>
  </conditionalFormatting>
  <conditionalFormatting sqref="Q20">
    <cfRule type="expression" dxfId="10" priority="2">
      <formula>AND($G20="High",OR($Q20="Significant Deficiency",$Q20="Material Weakness"))</formula>
    </cfRule>
    <cfRule type="expression" dxfId="9" priority="3">
      <formula>AND($G20="Low",OR($Q20="Significant Deficiency",$Q20="Material Weakness"))</formula>
    </cfRule>
    <cfRule type="expression" dxfId="8" priority="4">
      <formula>AND($G20="High",$Q20="Control Deficiency")</formula>
    </cfRule>
  </conditionalFormatting>
  <conditionalFormatting sqref="Q20:Q24">
    <cfRule type="expression" dxfId="7" priority="1">
      <formula>AND($G20="Low",$Q20="Control Deficiency")</formula>
    </cfRule>
  </conditionalFormatting>
  <conditionalFormatting sqref="Q21:Q24">
    <cfRule type="expression" dxfId="6" priority="10">
      <formula>AND($G21="High",OR($Q21="Significant Deficiency",$Q21="Material Weakness"))</formula>
    </cfRule>
    <cfRule type="expression" dxfId="5" priority="11">
      <formula>AND($G21="Low",OR($Q21="Significant Deficiency",$Q21="Material Weakness"))</formula>
    </cfRule>
    <cfRule type="expression" dxfId="4" priority="12">
      <formula>AND($G21="High",$Q21="Control Deficiency")</formula>
    </cfRule>
  </conditionalFormatting>
  <conditionalFormatting sqref="Q26:Q29">
    <cfRule type="expression" dxfId="3" priority="5">
      <formula>AND($G26="Low",$Q26="Control Deficiency")</formula>
    </cfRule>
    <cfRule type="expression" dxfId="2" priority="6">
      <formula>AND($G26="High",OR($Q26="Significant Deficiency",$Q26="Material Weakness"))</formula>
    </cfRule>
    <cfRule type="expression" dxfId="1" priority="7">
      <formula>AND($G26="Low",OR($Q26="Significant Deficiency",$Q26="Material Weakness"))</formula>
    </cfRule>
    <cfRule type="expression" dxfId="0" priority="8">
      <formula>AND($G26="High",$Q26="Control Deficiency")</formula>
    </cfRule>
  </conditionalFormatting>
  <dataValidations count="7">
    <dataValidation type="list" allowBlank="1" showInputMessage="1" showErrorMessage="1" sqref="N26:N29 N20:N24" xr:uid="{9182B5B3-E366-4A9B-B455-E9EA1778FD6C}">
      <formula1>"Remote, More than Remote"</formula1>
    </dataValidation>
    <dataValidation type="list" allowBlank="1" showInputMessage="1" showErrorMessage="1" sqref="Q26:Q29 Q20:Q24" xr:uid="{510E5E38-1123-4429-91A8-DA923B3581C8}">
      <formula1>"Control Deficiency, Significant Deficiency, Material Weakness"</formula1>
    </dataValidation>
    <dataValidation type="list" allowBlank="1" showInputMessage="1" showErrorMessage="1" sqref="O26:O29 O20:O24" xr:uid="{9D5AFF78-517E-4EBD-8334-C86F4810A2A9}">
      <formula1>"Less than Material, Material"</formula1>
    </dataValidation>
    <dataValidation type="list" allowBlank="1" showErrorMessage="1" promptTitle="Example" prompt="Example text" sqref="U21:U24" xr:uid="{945F95F6-BCCE-421D-AB52-7BDB9B026B4A}">
      <formula1>"verbal, exit item, management letter, compliance finding, internal control finding, internal control and compliance finding"</formula1>
    </dataValidation>
    <dataValidation type="list" allowBlank="1" showInputMessage="1" showErrorMessage="1" sqref="G26:G29 G20:G24" xr:uid="{5CF51CBD-09DA-45C4-BF73-F53578BCCF6B}">
      <formula1>"High, Low"</formula1>
    </dataValidation>
    <dataValidation type="list" allowBlank="1" showInputMessage="1" showErrorMessage="1" sqref="C26:D29 C20:D24 R26:R29 R20:R24" xr:uid="{EF63004D-203A-46E8-9124-0A8904E6F59E}">
      <formula1>"Yes, No"</formula1>
    </dataValidation>
    <dataValidation type="list" allowBlank="1" showInputMessage="1" showErrorMessage="1" sqref="U25:U29 U20" xr:uid="{8E92D9D4-2BED-4BB6-A9A0-B6C1E2CFBCC8}">
      <formula1>"verbal, exit item, management letter, compliance finding, internal control finding, internal control and compliance finding"</formula1>
    </dataValidation>
  </dataValidations>
  <hyperlinks>
    <hyperlink ref="I4" location="'Reporting Level Matrix'!A1" display="Reporting Level Matrix " xr:uid="{B2BD1854-3D2D-4011-8ADA-B528E5C07EE5}"/>
    <hyperlink ref="I6" r:id="rId1" xr:uid="{E3FD865C-3985-46B7-B1B5-D89010EBCAB3}"/>
    <hyperlink ref="H13" location="'Reporting Level Matrix'!A1" display="Reporting Level Matrix " xr:uid="{6373BF16-496C-425B-8A1A-8CDB7A7B9DF2}"/>
    <hyperlink ref="I3" location="'SA IC Matrix'!A1" display="SA Decision Matrix IC Def" xr:uid="{5C17AF40-F9D1-4EA9-9F14-A4397302A6A7}"/>
    <hyperlink ref="I2" r:id="rId2" xr:uid="{8FEF2F79-0082-4FA8-9B8F-12BAB32265B0}"/>
  </hyperlinks>
  <pageMargins left="0.25" right="0.25" top="0.75" bottom="0.75" header="0.3" footer="0.3"/>
  <pageSetup paperSize="5" scale="54" fitToHeight="10" orientation="landscape"/>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1"/>
  </sheetPr>
  <dimension ref="A1:A61"/>
  <sheetViews>
    <sheetView workbookViewId="0">
      <selection activeCell="A9" sqref="A9"/>
    </sheetView>
  </sheetViews>
  <sheetFormatPr defaultColWidth="9.140625" defaultRowHeight="15" x14ac:dyDescent="0.25"/>
  <cols>
    <col min="1" max="1" width="34.140625" bestFit="1" customWidth="1"/>
  </cols>
  <sheetData>
    <row r="1" spans="1:1" ht="18.75" x14ac:dyDescent="0.3">
      <c r="A1" s="3" t="s">
        <v>102</v>
      </c>
    </row>
    <row r="3" spans="1:1" x14ac:dyDescent="0.25">
      <c r="A3" s="1" t="s">
        <v>103</v>
      </c>
    </row>
    <row r="4" spans="1:1" x14ac:dyDescent="0.25">
      <c r="A4" s="2" t="s">
        <v>104</v>
      </c>
    </row>
    <row r="5" spans="1:1" x14ac:dyDescent="0.25">
      <c r="A5" s="2" t="s">
        <v>105</v>
      </c>
    </row>
    <row r="6" spans="1:1" x14ac:dyDescent="0.25">
      <c r="A6" s="2" t="s">
        <v>106</v>
      </c>
    </row>
    <row r="7" spans="1:1" x14ac:dyDescent="0.25">
      <c r="A7" s="2" t="s">
        <v>107</v>
      </c>
    </row>
    <row r="9" spans="1:1" x14ac:dyDescent="0.25">
      <c r="A9" s="1" t="s">
        <v>108</v>
      </c>
    </row>
    <row r="10" spans="1:1" x14ac:dyDescent="0.25">
      <c r="A10" s="2" t="s">
        <v>109</v>
      </c>
    </row>
    <row r="11" spans="1:1" x14ac:dyDescent="0.25">
      <c r="A11" s="2" t="s">
        <v>110</v>
      </c>
    </row>
    <row r="12" spans="1:1" x14ac:dyDescent="0.25">
      <c r="A12" s="2" t="s">
        <v>105</v>
      </c>
    </row>
    <row r="13" spans="1:1" x14ac:dyDescent="0.25">
      <c r="A13" s="2" t="s">
        <v>106</v>
      </c>
    </row>
    <row r="14" spans="1:1" x14ac:dyDescent="0.25">
      <c r="A14" s="2" t="s">
        <v>107</v>
      </c>
    </row>
    <row r="16" spans="1:1" x14ac:dyDescent="0.25">
      <c r="A16" s="1" t="s">
        <v>111</v>
      </c>
    </row>
    <row r="17" spans="1:1" x14ac:dyDescent="0.25">
      <c r="A17" s="2" t="s">
        <v>64</v>
      </c>
    </row>
    <row r="18" spans="1:1" x14ac:dyDescent="0.25">
      <c r="A18" s="2" t="s">
        <v>112</v>
      </c>
    </row>
    <row r="19" spans="1:1" x14ac:dyDescent="0.25">
      <c r="A19" s="2" t="s">
        <v>113</v>
      </c>
    </row>
    <row r="21" spans="1:1" x14ac:dyDescent="0.25">
      <c r="A21" s="1" t="s">
        <v>114</v>
      </c>
    </row>
    <row r="22" spans="1:1" x14ac:dyDescent="0.25">
      <c r="A22" s="2" t="s">
        <v>115</v>
      </c>
    </row>
    <row r="23" spans="1:1" x14ac:dyDescent="0.25">
      <c r="A23" s="2" t="s">
        <v>116</v>
      </c>
    </row>
    <row r="24" spans="1:1" x14ac:dyDescent="0.25">
      <c r="A24" s="2" t="s">
        <v>117</v>
      </c>
    </row>
    <row r="25" spans="1:1" x14ac:dyDescent="0.25">
      <c r="A25" s="2" t="s">
        <v>118</v>
      </c>
    </row>
    <row r="26" spans="1:1" x14ac:dyDescent="0.25">
      <c r="A26" s="2" t="s">
        <v>119</v>
      </c>
    </row>
    <row r="27" spans="1:1" x14ac:dyDescent="0.25">
      <c r="A27" s="2" t="s">
        <v>120</v>
      </c>
    </row>
    <row r="28" spans="1:1" x14ac:dyDescent="0.25">
      <c r="A28" s="2" t="s">
        <v>121</v>
      </c>
    </row>
    <row r="29" spans="1:1" x14ac:dyDescent="0.25">
      <c r="A29" s="2" t="s">
        <v>122</v>
      </c>
    </row>
    <row r="30" spans="1:1" x14ac:dyDescent="0.25">
      <c r="A30" s="2" t="s">
        <v>123</v>
      </c>
    </row>
    <row r="31" spans="1:1" x14ac:dyDescent="0.25">
      <c r="A31" s="2" t="s">
        <v>124</v>
      </c>
    </row>
    <row r="32" spans="1:1" x14ac:dyDescent="0.25">
      <c r="A32" s="2" t="s">
        <v>29</v>
      </c>
    </row>
    <row r="33" spans="1:1" x14ac:dyDescent="0.25">
      <c r="A33" s="2" t="s">
        <v>125</v>
      </c>
    </row>
    <row r="34" spans="1:1" x14ac:dyDescent="0.25">
      <c r="A34" s="2" t="s">
        <v>126</v>
      </c>
    </row>
    <row r="35" spans="1:1" x14ac:dyDescent="0.25">
      <c r="A35" s="2" t="s">
        <v>127</v>
      </c>
    </row>
    <row r="36" spans="1:1" x14ac:dyDescent="0.25">
      <c r="A36" s="2" t="s">
        <v>128</v>
      </c>
    </row>
    <row r="37" spans="1:1" x14ac:dyDescent="0.25">
      <c r="A37" s="2" t="s">
        <v>129</v>
      </c>
    </row>
    <row r="38" spans="1:1" x14ac:dyDescent="0.25">
      <c r="A38" s="2" t="s">
        <v>130</v>
      </c>
    </row>
    <row r="39" spans="1:1" x14ac:dyDescent="0.25">
      <c r="A39" s="2" t="s">
        <v>131</v>
      </c>
    </row>
    <row r="40" spans="1:1" x14ac:dyDescent="0.25">
      <c r="A40" s="2" t="s">
        <v>132</v>
      </c>
    </row>
    <row r="41" spans="1:1" x14ac:dyDescent="0.25">
      <c r="A41" s="2" t="s">
        <v>133</v>
      </c>
    </row>
    <row r="42" spans="1:1" x14ac:dyDescent="0.25">
      <c r="A42" s="2" t="s">
        <v>134</v>
      </c>
    </row>
    <row r="43" spans="1:1" x14ac:dyDescent="0.25">
      <c r="A43" s="2" t="s">
        <v>135</v>
      </c>
    </row>
    <row r="44" spans="1:1" x14ac:dyDescent="0.25">
      <c r="A44" s="2" t="s">
        <v>136</v>
      </c>
    </row>
    <row r="45" spans="1:1" x14ac:dyDescent="0.25">
      <c r="A45" s="2" t="s">
        <v>137</v>
      </c>
    </row>
    <row r="46" spans="1:1" x14ac:dyDescent="0.25">
      <c r="A46" s="2" t="s">
        <v>138</v>
      </c>
    </row>
    <row r="47" spans="1:1" x14ac:dyDescent="0.25">
      <c r="A47" s="2" t="s">
        <v>139</v>
      </c>
    </row>
    <row r="48" spans="1:1" x14ac:dyDescent="0.25">
      <c r="A48" s="2" t="s">
        <v>140</v>
      </c>
    </row>
    <row r="49" spans="1:1" x14ac:dyDescent="0.25">
      <c r="A49" s="2" t="s">
        <v>141</v>
      </c>
    </row>
    <row r="50" spans="1:1" x14ac:dyDescent="0.25">
      <c r="A50" s="2" t="s">
        <v>142</v>
      </c>
    </row>
    <row r="51" spans="1:1" x14ac:dyDescent="0.25">
      <c r="A51" s="2" t="s">
        <v>143</v>
      </c>
    </row>
    <row r="52" spans="1:1" x14ac:dyDescent="0.25">
      <c r="A52" s="2" t="s">
        <v>144</v>
      </c>
    </row>
    <row r="53" spans="1:1" x14ac:dyDescent="0.25">
      <c r="A53" s="2" t="s">
        <v>145</v>
      </c>
    </row>
    <row r="54" spans="1:1" x14ac:dyDescent="0.25">
      <c r="A54" s="2" t="s">
        <v>146</v>
      </c>
    </row>
    <row r="55" spans="1:1" x14ac:dyDescent="0.25">
      <c r="A55" s="2" t="s">
        <v>147</v>
      </c>
    </row>
    <row r="56" spans="1:1" x14ac:dyDescent="0.25">
      <c r="A56" s="2" t="s">
        <v>148</v>
      </c>
    </row>
    <row r="57" spans="1:1" x14ac:dyDescent="0.25">
      <c r="A57" s="2" t="s">
        <v>149</v>
      </c>
    </row>
    <row r="58" spans="1:1" x14ac:dyDescent="0.25">
      <c r="A58" s="2" t="s">
        <v>150</v>
      </c>
    </row>
    <row r="59" spans="1:1" x14ac:dyDescent="0.25">
      <c r="A59" s="2" t="s">
        <v>151</v>
      </c>
    </row>
    <row r="60" spans="1:1" x14ac:dyDescent="0.25">
      <c r="A60" s="2" t="s">
        <v>152</v>
      </c>
    </row>
    <row r="61" spans="1:1" x14ac:dyDescent="0.25">
      <c r="A61" s="2" t="s">
        <v>153</v>
      </c>
    </row>
  </sheetData>
  <pageMargins left="0.7" right="0.7" top="0.75" bottom="0.75" header="0.3" footer="0.3"/>
  <pageSetup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1" tint="0.14999847407452621"/>
  </sheetPr>
  <dimension ref="A46:B46"/>
  <sheetViews>
    <sheetView showGridLines="0" zoomScale="90" zoomScaleNormal="90" workbookViewId="0">
      <selection activeCell="U11" sqref="U11"/>
    </sheetView>
  </sheetViews>
  <sheetFormatPr defaultRowHeight="15" x14ac:dyDescent="0.25"/>
  <sheetData>
    <row r="46" spans="1:2" ht="15.75" x14ac:dyDescent="0.25">
      <c r="A46" s="10"/>
      <c r="B46" s="11"/>
    </row>
  </sheetData>
  <pageMargins left="0.7" right="0.7" top="0.75" bottom="0.75" header="0.3" footer="0.3"/>
  <pageSetup orientation="portrait" r:id="rId1"/>
  <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1"/>
  </sheetPr>
  <dimension ref="A1:E27"/>
  <sheetViews>
    <sheetView showGridLines="0" workbookViewId="0">
      <selection sqref="A1:E1"/>
    </sheetView>
  </sheetViews>
  <sheetFormatPr defaultColWidth="9.140625" defaultRowHeight="15" x14ac:dyDescent="0.25"/>
  <cols>
    <col min="1" max="3" width="9.7109375" style="13" customWidth="1"/>
    <col min="4" max="4" width="67.140625" style="13" customWidth="1"/>
    <col min="5" max="5" width="84.5703125" style="13" customWidth="1"/>
    <col min="6" max="16384" width="9.140625" style="13"/>
  </cols>
  <sheetData>
    <row r="1" spans="1:5" ht="23.25" x14ac:dyDescent="0.25">
      <c r="A1" s="75" t="s">
        <v>154</v>
      </c>
      <c r="B1" s="75"/>
      <c r="C1" s="75"/>
      <c r="D1" s="75"/>
      <c r="E1" s="75"/>
    </row>
    <row r="2" spans="1:5" x14ac:dyDescent="0.25">
      <c r="A2" s="74" t="s">
        <v>155</v>
      </c>
      <c r="B2" s="74"/>
      <c r="C2" s="74"/>
      <c r="D2" s="74"/>
      <c r="E2" s="74"/>
    </row>
    <row r="3" spans="1:5" ht="18.75" x14ac:dyDescent="0.25">
      <c r="A3" s="14" t="s">
        <v>156</v>
      </c>
      <c r="B3" s="14" t="s">
        <v>157</v>
      </c>
      <c r="C3" s="14" t="s">
        <v>158</v>
      </c>
      <c r="D3" s="14" t="s">
        <v>159</v>
      </c>
      <c r="E3" s="14" t="s">
        <v>160</v>
      </c>
    </row>
    <row r="4" spans="1:5" x14ac:dyDescent="0.25">
      <c r="A4" s="12" t="s">
        <v>161</v>
      </c>
      <c r="B4" s="12" t="s">
        <v>161</v>
      </c>
      <c r="C4" s="12"/>
      <c r="D4" s="15" t="s">
        <v>162</v>
      </c>
      <c r="E4" s="15" t="s">
        <v>163</v>
      </c>
    </row>
    <row r="5" spans="1:5" ht="30" x14ac:dyDescent="0.25">
      <c r="A5" s="12"/>
      <c r="B5" s="12" t="s">
        <v>161</v>
      </c>
      <c r="C5" s="12"/>
      <c r="D5" s="15" t="s">
        <v>164</v>
      </c>
      <c r="E5" s="15" t="s">
        <v>165</v>
      </c>
    </row>
    <row r="6" spans="1:5" x14ac:dyDescent="0.25">
      <c r="A6" s="12" t="s">
        <v>161</v>
      </c>
      <c r="B6" s="12" t="s">
        <v>161</v>
      </c>
      <c r="C6" s="12"/>
      <c r="D6" s="15" t="s">
        <v>166</v>
      </c>
      <c r="E6" s="15" t="s">
        <v>167</v>
      </c>
    </row>
    <row r="7" spans="1:5" ht="30" x14ac:dyDescent="0.25">
      <c r="A7" s="12" t="s">
        <v>161</v>
      </c>
      <c r="B7" s="12" t="s">
        <v>161</v>
      </c>
      <c r="C7" s="12"/>
      <c r="D7" s="15" t="s">
        <v>168</v>
      </c>
      <c r="E7" s="15" t="s">
        <v>169</v>
      </c>
    </row>
    <row r="8" spans="1:5" x14ac:dyDescent="0.25">
      <c r="A8" s="12" t="s">
        <v>161</v>
      </c>
      <c r="B8" s="12" t="s">
        <v>161</v>
      </c>
      <c r="C8" s="12" t="s">
        <v>161</v>
      </c>
      <c r="D8" s="15" t="s">
        <v>170</v>
      </c>
      <c r="E8" s="15" t="s">
        <v>171</v>
      </c>
    </row>
    <row r="9" spans="1:5" ht="30" x14ac:dyDescent="0.25">
      <c r="A9" s="12" t="s">
        <v>161</v>
      </c>
      <c r="B9" s="12" t="s">
        <v>161</v>
      </c>
      <c r="C9" s="12" t="s">
        <v>161</v>
      </c>
      <c r="D9" s="15" t="s">
        <v>172</v>
      </c>
      <c r="E9" s="15" t="s">
        <v>173</v>
      </c>
    </row>
    <row r="10" spans="1:5" x14ac:dyDescent="0.25">
      <c r="A10" s="12" t="s">
        <v>161</v>
      </c>
      <c r="B10" s="12"/>
      <c r="C10" s="12"/>
      <c r="D10" s="15" t="s">
        <v>174</v>
      </c>
      <c r="E10" s="15" t="s">
        <v>175</v>
      </c>
    </row>
    <row r="11" spans="1:5" x14ac:dyDescent="0.25">
      <c r="A11" s="12"/>
      <c r="B11" s="12" t="s">
        <v>161</v>
      </c>
      <c r="C11" s="12"/>
      <c r="D11" s="15" t="s">
        <v>176</v>
      </c>
      <c r="E11" s="15" t="s">
        <v>167</v>
      </c>
    </row>
    <row r="12" spans="1:5" x14ac:dyDescent="0.25">
      <c r="A12" s="12"/>
      <c r="B12" s="12"/>
      <c r="C12" s="12" t="s">
        <v>161</v>
      </c>
      <c r="D12" s="15" t="s">
        <v>177</v>
      </c>
      <c r="E12" s="15" t="s">
        <v>178</v>
      </c>
    </row>
    <row r="13" spans="1:5" ht="30" x14ac:dyDescent="0.25">
      <c r="A13" s="12" t="s">
        <v>161</v>
      </c>
      <c r="B13" s="12"/>
      <c r="C13" s="12"/>
      <c r="D13" s="15" t="s">
        <v>179</v>
      </c>
      <c r="E13" s="15" t="s">
        <v>180</v>
      </c>
    </row>
    <row r="14" spans="1:5" x14ac:dyDescent="0.25">
      <c r="A14" s="15"/>
      <c r="B14" s="15"/>
      <c r="C14" s="15"/>
      <c r="D14" s="15"/>
      <c r="E14" s="15"/>
    </row>
    <row r="15" spans="1:5" x14ac:dyDescent="0.25">
      <c r="A15" s="15"/>
      <c r="B15" s="15"/>
      <c r="C15" s="15"/>
      <c r="D15" s="15"/>
      <c r="E15" s="15"/>
    </row>
    <row r="16" spans="1:5" x14ac:dyDescent="0.25">
      <c r="A16" s="15"/>
      <c r="B16" s="15"/>
      <c r="C16" s="15"/>
      <c r="D16" s="15"/>
      <c r="E16" s="15"/>
    </row>
    <row r="17" spans="1:5" x14ac:dyDescent="0.25">
      <c r="A17" s="15"/>
      <c r="B17" s="15"/>
      <c r="C17" s="15"/>
      <c r="D17" s="15"/>
      <c r="E17" s="15"/>
    </row>
    <row r="18" spans="1:5" x14ac:dyDescent="0.25">
      <c r="A18" s="15"/>
      <c r="B18" s="15"/>
      <c r="C18" s="15"/>
      <c r="D18" s="15"/>
      <c r="E18" s="15"/>
    </row>
    <row r="19" spans="1:5" x14ac:dyDescent="0.25">
      <c r="A19" s="15"/>
      <c r="B19" s="15"/>
      <c r="C19" s="15"/>
      <c r="D19" s="15"/>
      <c r="E19" s="15"/>
    </row>
    <row r="20" spans="1:5" x14ac:dyDescent="0.25">
      <c r="A20" s="15"/>
      <c r="B20" s="15"/>
      <c r="C20" s="15"/>
      <c r="D20" s="15"/>
      <c r="E20" s="15"/>
    </row>
    <row r="21" spans="1:5" x14ac:dyDescent="0.25">
      <c r="A21" s="15"/>
      <c r="B21" s="15"/>
      <c r="C21" s="15"/>
      <c r="D21" s="15"/>
      <c r="E21" s="15"/>
    </row>
    <row r="22" spans="1:5" x14ac:dyDescent="0.25">
      <c r="A22" s="15"/>
      <c r="B22" s="15"/>
      <c r="C22" s="15"/>
      <c r="D22" s="15"/>
      <c r="E22" s="15"/>
    </row>
    <row r="23" spans="1:5" x14ac:dyDescent="0.25">
      <c r="A23" s="15"/>
      <c r="B23" s="15"/>
      <c r="C23" s="15"/>
      <c r="D23" s="15"/>
      <c r="E23" s="15"/>
    </row>
    <row r="24" spans="1:5" x14ac:dyDescent="0.25">
      <c r="A24" s="15"/>
      <c r="B24" s="15"/>
      <c r="C24" s="15"/>
      <c r="D24" s="15"/>
      <c r="E24" s="15"/>
    </row>
    <row r="25" spans="1:5" x14ac:dyDescent="0.25">
      <c r="A25" s="15"/>
      <c r="B25" s="15"/>
      <c r="C25" s="15"/>
      <c r="D25" s="15"/>
      <c r="E25" s="15"/>
    </row>
    <row r="26" spans="1:5" x14ac:dyDescent="0.25">
      <c r="A26" s="15"/>
      <c r="B26" s="15"/>
      <c r="C26" s="15"/>
      <c r="D26" s="15"/>
      <c r="E26" s="15"/>
    </row>
    <row r="27" spans="1:5" x14ac:dyDescent="0.25">
      <c r="A27" s="15"/>
      <c r="B27" s="15"/>
      <c r="C27" s="15"/>
      <c r="D27" s="15"/>
      <c r="E27" s="15"/>
    </row>
  </sheetData>
  <mergeCells count="2">
    <mergeCell ref="A2:E2"/>
    <mergeCell ref="A1:E1"/>
  </mergeCells>
  <pageMargins left="0.7" right="0.7" top="0.75" bottom="0.75" header="0.3" footer="0.3"/>
  <pageSetup orientation="portrait" horizontalDpi="4294967295" verticalDpi="4294967295" r:id="rId1"/>
  <legacyDrawing r:id="rId2"/>
  <tableParts count="1">
    <tablePart r:id="rId3"/>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SharedWithUsers xmlns="b9440019-ae97-447b-a0ad-b5bccdaa4ee4">
      <UserInfo>
        <DisplayName>DaBell, Clayton (SAO)</DisplayName>
        <AccountId>1306</AccountId>
        <AccountType/>
      </UserInfo>
      <UserInfo>
        <DisplayName>DeViney, Scott (SAO)</DisplayName>
        <AccountId>1098</AccountId>
        <AccountType/>
      </UserInfo>
      <UserInfo>
        <DisplayName>Styrna, Julie (SAO)</DisplayName>
        <AccountId>1142</AccountId>
        <AccountType/>
      </UserInfo>
      <UserInfo>
        <DisplayName>DenAdel, Felicia (SAO)</DisplayName>
        <AccountId>1230</AccountId>
        <AccountType/>
      </UserInfo>
      <UserInfo>
        <DisplayName>Pritchard, Brandi (SAO)</DisplayName>
        <AccountId>1193</AccountId>
        <AccountType/>
      </UserInfo>
      <UserInfo>
        <DisplayName>Bernard, Thomas (SAO)</DisplayName>
        <AccountId>1197</AccountId>
        <AccountType/>
      </UserInfo>
      <UserInfo>
        <DisplayName>Wilson, Karen (SAO)</DisplayName>
        <AccountId>1058</AccountId>
        <AccountType/>
      </UserInfo>
    </SharedWithUsers>
    <_ip_UnifiedCompliancePolicyUIAction xmlns="http://schemas.microsoft.com/sharepoint/v3" xsi:nil="true"/>
    <lcf76f155ced4ddcb4097134ff3c332f xmlns="4f85dd95-3f6d-477b-815f-613191033ea3">
      <Terms xmlns="http://schemas.microsoft.com/office/infopath/2007/PartnerControls"/>
    </lcf76f155ced4ddcb4097134ff3c332f>
    <_ip_UnifiedCompliancePolicyProperties xmlns="http://schemas.microsoft.com/sharepoint/v3" xsi:nil="true"/>
    <TaxCatchAll xmlns="b9440019-ae97-447b-a0ad-b5bccdaa4ee4" xsi:nil="true"/>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8F527ADAF294734585E30A4D361C1037" ma:contentTypeVersion="16" ma:contentTypeDescription="Create a new document." ma:contentTypeScope="" ma:versionID="bb034a82f1242f189b291f277a41121b">
  <xsd:schema xmlns:xsd="http://www.w3.org/2001/XMLSchema" xmlns:xs="http://www.w3.org/2001/XMLSchema" xmlns:p="http://schemas.microsoft.com/office/2006/metadata/properties" xmlns:ns1="http://schemas.microsoft.com/sharepoint/v3" xmlns:ns2="b9440019-ae97-447b-a0ad-b5bccdaa4ee4" xmlns:ns3="4f85dd95-3f6d-477b-815f-613191033ea3" targetNamespace="http://schemas.microsoft.com/office/2006/metadata/properties" ma:root="true" ma:fieldsID="6db90d5222295badde566af39215bc1c" ns1:_="" ns2:_="" ns3:_="">
    <xsd:import namespace="http://schemas.microsoft.com/sharepoint/v3"/>
    <xsd:import namespace="b9440019-ae97-447b-a0ad-b5bccdaa4ee4"/>
    <xsd:import namespace="4f85dd95-3f6d-477b-815f-613191033ea3"/>
    <xsd:element name="properties">
      <xsd:complexType>
        <xsd:sequence>
          <xsd:element name="documentManagement">
            <xsd:complexType>
              <xsd:all>
                <xsd:element ref="ns2:SharedWithUsers" minOccurs="0"/>
                <xsd:element ref="ns2:SharedWithDetails" minOccurs="0"/>
                <xsd:element ref="ns3:MediaServiceMetadata" minOccurs="0"/>
                <xsd:element ref="ns3:MediaServiceFastMetadata" minOccurs="0"/>
                <xsd:element ref="ns1:_ip_UnifiedCompliancePolicyProperties" minOccurs="0"/>
                <xsd:element ref="ns1:_ip_UnifiedCompliancePolicyUIAction" minOccurs="0"/>
                <xsd:element ref="ns3:MediaServiceDateTaken" minOccurs="0"/>
                <xsd:element ref="ns3:MediaLengthInSeconds" minOccurs="0"/>
                <xsd:element ref="ns3:lcf76f155ced4ddcb4097134ff3c332f" minOccurs="0"/>
                <xsd:element ref="ns2:TaxCatchAll" minOccurs="0"/>
                <xsd:element ref="ns3:MediaServiceOCR" minOccurs="0"/>
                <xsd:element ref="ns3:MediaServiceGenerationTime" minOccurs="0"/>
                <xsd:element ref="ns3:MediaServiceEventHashCode" minOccurs="0"/>
                <xsd:element ref="ns3:MediaServiceLocation" minOccurs="0"/>
                <xsd:element ref="ns3:MediaServiceObjectDetectorVersion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2" nillable="true" ma:displayName="Unified Compliance Policy Properties" ma:hidden="true" ma:internalName="_ip_UnifiedCompliancePolicyProperties">
      <xsd:simpleType>
        <xsd:restriction base="dms:Note"/>
      </xsd:simpleType>
    </xsd:element>
    <xsd:element name="_ip_UnifiedCompliancePolicyUIAction" ma:index="13"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b9440019-ae97-447b-a0ad-b5bccdaa4ee4"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TaxCatchAll" ma:index="18" nillable="true" ma:displayName="Taxonomy Catch All Column" ma:hidden="true" ma:list="{34a4f9fa-4ef3-46ce-b4e3-d0803fb53cb1}" ma:internalName="TaxCatchAll" ma:showField="CatchAllData" ma:web="b9440019-ae97-447b-a0ad-b5bccdaa4ee4">
      <xsd:complexType>
        <xsd:complexContent>
          <xsd:extension base="dms:MultiChoiceLookup">
            <xsd:sequence>
              <xsd:element name="Value" type="dms:Lookup" maxOccurs="unbounded" minOccurs="0" nillable="true"/>
            </xsd:sequence>
          </xsd:extension>
        </xsd:complexContent>
      </xsd:complexType>
    </xsd:element>
  </xsd:schema>
  <xsd:schema xmlns:xsd="http://www.w3.org/2001/XMLSchema" xmlns:xs="http://www.w3.org/2001/XMLSchema" xmlns:dms="http://schemas.microsoft.com/office/2006/documentManagement/types" xmlns:pc="http://schemas.microsoft.com/office/infopath/2007/PartnerControls" targetNamespace="4f85dd95-3f6d-477b-815f-613191033ea3" elementFormDefault="qualified">
    <xsd:import namespace="http://schemas.microsoft.com/office/2006/documentManagement/types"/>
    <xsd:import namespace="http://schemas.microsoft.com/office/infopath/2007/PartnerControls"/>
    <xsd:element name="MediaServiceMetadata" ma:index="10" nillable="true" ma:displayName="MediaServiceMetadata" ma:hidden="true" ma:internalName="MediaServiceMetadata" ma:readOnly="true">
      <xsd:simpleType>
        <xsd:restriction base="dms:Note"/>
      </xsd:simpleType>
    </xsd:element>
    <xsd:element name="MediaServiceFastMetadata" ma:index="11" nillable="true" ma:displayName="MediaServiceFastMetadata" ma:hidden="true" ma:internalName="MediaServiceFastMetadata" ma:readOnly="true">
      <xsd:simpleType>
        <xsd:restriction base="dms:Note"/>
      </xsd:simpleType>
    </xsd:element>
    <xsd:element name="MediaServiceDateTaken" ma:index="14" nillable="true" ma:displayName="MediaServiceDateTaken"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Image Tags" ma:readOnly="false" ma:fieldId="{5cf76f15-5ced-4ddc-b409-7134ff3c332f}" ma:taxonomyMulti="true" ma:sspId="360a6a1c-50a4-4ec0-87e3-f00760ffe76b"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element name="MediaServiceGenerationTime" ma:index="20" nillable="true" ma:displayName="MediaServiceGenerationTime" ma:hidden="true" ma:internalName="MediaServiceGenerationTime" ma:readOnly="true">
      <xsd:simpleType>
        <xsd:restriction base="dms:Text"/>
      </xsd:simpleType>
    </xsd:element>
    <xsd:element name="MediaServiceEventHashCode" ma:index="21" nillable="true" ma:displayName="MediaServiceEventHashCode" ma:hidden="true" ma:internalName="MediaServiceEventHashCode" ma:readOnly="true">
      <xsd:simpleType>
        <xsd:restriction base="dms:Text"/>
      </xsd:simpleType>
    </xsd:element>
    <xsd:element name="MediaServiceLocation" ma:index="22" nillable="true" ma:displayName="Location" ma:internalName="MediaServiceLocation" ma:readOnly="true">
      <xsd:simpleType>
        <xsd:restriction base="dms:Text"/>
      </xsd:simpleType>
    </xsd:element>
    <xsd:element name="MediaServiceObjectDetectorVersions" ma:index="23" nillable="true" ma:displayName="MediaServiceObjectDetectorVersions" ma:hidden="true" ma:indexed="true" ma:internalName="MediaServiceObjectDetectorVersions"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68CE1F7-42C8-4B8C-B805-0D80735A83C7}">
  <ds:schemaRefs>
    <ds:schemaRef ds:uri="http://schemas.microsoft.com/office/2006/metadata/properties"/>
    <ds:schemaRef ds:uri="http://schemas.microsoft.com/office/infopath/2007/PartnerControls"/>
    <ds:schemaRef ds:uri="b9440019-ae97-447b-a0ad-b5bccdaa4ee4"/>
    <ds:schemaRef ds:uri="http://schemas.microsoft.com/sharepoint/v3"/>
    <ds:schemaRef ds:uri="4f85dd95-3f6d-477b-815f-613191033ea3"/>
  </ds:schemaRefs>
</ds:datastoreItem>
</file>

<file path=customXml/itemProps2.xml><?xml version="1.0" encoding="utf-8"?>
<ds:datastoreItem xmlns:ds="http://schemas.openxmlformats.org/officeDocument/2006/customXml" ds:itemID="{FE26EB4A-C686-4587-B58F-782749F8524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b9440019-ae97-447b-a0ad-b5bccdaa4ee4"/>
    <ds:schemaRef ds:uri="4f85dd95-3f6d-477b-815f-613191033ea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3B848F76-0F12-4CE7-8D37-7B450E5534C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6</vt:i4>
      </vt:variant>
    </vt:vector>
  </HeadingPairs>
  <TitlesOfParts>
    <vt:vector size="6" baseType="lpstr">
      <vt:lpstr>AC</vt:lpstr>
      <vt:lpstr>AC Sole Source Flowchart</vt:lpstr>
      <vt:lpstr>SA (2)</vt:lpstr>
      <vt:lpstr>Menus</vt:lpstr>
      <vt:lpstr>Reporting Level Matrix</vt:lpstr>
      <vt:lpstr>LOR workflow</vt:lpstr>
    </vt:vector>
  </TitlesOfParts>
  <Manager/>
  <Company>Washington State Auditor's Office</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Meyer, Renee (SAO)</dc:creator>
  <cp:keywords/>
  <dc:description/>
  <cp:lastModifiedBy>Ritchey, Kyler (SAO)</cp:lastModifiedBy>
  <cp:revision/>
  <dcterms:created xsi:type="dcterms:W3CDTF">2016-03-28T21:36:44Z</dcterms:created>
  <dcterms:modified xsi:type="dcterms:W3CDTF">2024-10-31T21:42:10Z</dcterms:modified>
  <cp:category/>
  <cp:contentStatus/>
</cp:coreProperties>
</file>

<file path=docProps/custom.xml><?xml version="1.0" encoding="utf-8"?>
<op:Properties xmlns:vt="http://schemas.openxmlformats.org/officeDocument/2006/docPropsVTypes" xmlns:op="http://schemas.openxmlformats.org/officeDocument/2006/custom-properties">
  <op:property fmtid="{D5CDD505-2E9C-101B-9397-08002B2CF9AE}" pid="2" name="ContentTypeId">
    <vt:lpwstr>0x010100A5617D91632C7246807EA20ECB7CAB59</vt:lpwstr>
  </op:property>
  <op:property fmtid="{D5CDD505-2E9C-101B-9397-08002B2CF9AE}" pid="3" name="NativeLinkConverted">
    <vt:bool>true</vt:bool>
  </op:property>
</op:Properties>
</file>